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19320" windowHeight="12120"/>
  </bookViews>
  <sheets>
    <sheet name="RISK REGISTER" sheetId="3" r:id="rId1"/>
    <sheet name="THREAT Rating Information" sheetId="6" r:id="rId2"/>
    <sheet name="OPPORTUNITY Rating Information" sheetId="5" r:id="rId3"/>
    <sheet name="RBS" sheetId="4" r:id="rId4"/>
  </sheets>
  <definedNames>
    <definedName name="_xlnm._FilterDatabase" localSheetId="3" hidden="1">RBS!$B$1:$B$179</definedName>
    <definedName name="OPRESP">'OPPORTUNITY Rating Information'!$B$54:$B$57</definedName>
    <definedName name="_xlnm.Print_Area" localSheetId="2">'OPPORTUNITY Rating Information'!$B$1:$I$61</definedName>
    <definedName name="_xlnm.Print_Area" localSheetId="3">RBS!$A$1:$C$179</definedName>
    <definedName name="_xlnm.Print_Area" localSheetId="0">'RISK REGISTER'!$B$1:$AF$31</definedName>
    <definedName name="_xlnm.Print_Area" localSheetId="1">'THREAT Rating Information'!$A$1:$I$60</definedName>
    <definedName name="_xlnm.Print_Titles" localSheetId="0">'RISK REGISTER'!$2:$17</definedName>
    <definedName name="RBSLIST">RBS!$D$4:$D$28</definedName>
    <definedName name="THRESP">'THREAT Rating Information'!$B$56:$B$59</definedName>
  </definedNames>
  <calcPr calcId="145621"/>
</workbook>
</file>

<file path=xl/calcChain.xml><?xml version="1.0" encoding="utf-8"?>
<calcChain xmlns="http://schemas.openxmlformats.org/spreadsheetml/2006/main">
  <c r="AD19" i="3" l="1"/>
  <c r="AD20" i="3"/>
  <c r="AD21" i="3"/>
  <c r="AD22" i="3"/>
  <c r="AD23" i="3"/>
  <c r="AD24" i="3"/>
  <c r="AD25" i="3"/>
  <c r="AD26" i="3"/>
  <c r="AD27" i="3"/>
  <c r="AD28" i="3"/>
  <c r="AD29" i="3"/>
  <c r="AD30" i="3"/>
  <c r="AD18" i="3"/>
  <c r="S19" i="3"/>
  <c r="S20" i="3"/>
  <c r="S21" i="3"/>
  <c r="S22" i="3"/>
  <c r="S23" i="3"/>
  <c r="S24" i="3"/>
  <c r="S25" i="3"/>
  <c r="S26" i="3"/>
  <c r="S27" i="3"/>
  <c r="S28" i="3"/>
  <c r="S29" i="3"/>
  <c r="S30" i="3"/>
  <c r="AC19" i="3" l="1"/>
  <c r="AC20" i="3"/>
  <c r="AC21" i="3"/>
  <c r="AC22" i="3"/>
  <c r="AC23" i="3"/>
  <c r="AC24" i="3"/>
  <c r="AC25" i="3"/>
  <c r="AC26" i="3"/>
  <c r="AC27" i="3"/>
  <c r="AC28" i="3"/>
  <c r="AC29" i="3"/>
  <c r="AC30" i="3"/>
  <c r="AC18" i="3"/>
  <c r="R19" i="3"/>
  <c r="R20" i="3"/>
  <c r="R21" i="3"/>
  <c r="R22" i="3"/>
  <c r="R23" i="3"/>
  <c r="R24" i="3"/>
  <c r="R25" i="3"/>
  <c r="R26" i="3"/>
  <c r="R27" i="3"/>
  <c r="R28" i="3"/>
  <c r="R29" i="3"/>
  <c r="R30" i="3"/>
  <c r="R18" i="3"/>
  <c r="S18" i="3" s="1"/>
  <c r="D28" i="4" l="1"/>
  <c r="D27" i="4"/>
  <c r="D26" i="4"/>
  <c r="D25" i="4"/>
  <c r="D24" i="4"/>
  <c r="D23" i="4"/>
  <c r="D22" i="4"/>
  <c r="D21" i="4"/>
  <c r="D20" i="4"/>
  <c r="D19" i="4"/>
  <c r="D18" i="4"/>
  <c r="D17" i="4"/>
  <c r="D16" i="4"/>
  <c r="D15" i="4"/>
  <c r="D14" i="4"/>
  <c r="D13" i="4"/>
  <c r="D12" i="4"/>
  <c r="D11" i="4"/>
  <c r="D10" i="4"/>
  <c r="D9" i="4"/>
  <c r="D8" i="4"/>
  <c r="D7" i="4"/>
  <c r="D6" i="4"/>
  <c r="D5" i="4"/>
  <c r="D4" i="4"/>
</calcChain>
</file>

<file path=xl/sharedStrings.xml><?xml version="1.0" encoding="utf-8"?>
<sst xmlns="http://schemas.openxmlformats.org/spreadsheetml/2006/main" count="442" uniqueCount="353">
  <si>
    <t>COST</t>
  </si>
  <si>
    <t>LOW</t>
  </si>
  <si>
    <t>Unlikely</t>
  </si>
  <si>
    <t>MEDIUM</t>
  </si>
  <si>
    <t>HIGH</t>
  </si>
  <si>
    <t>Likely</t>
  </si>
  <si>
    <t>VERY HIGH</t>
  </si>
  <si>
    <t>RISK</t>
  </si>
  <si>
    <t>Level</t>
  </si>
  <si>
    <t>Actions</t>
  </si>
  <si>
    <t>Impact</t>
  </si>
  <si>
    <t>TECH</t>
  </si>
  <si>
    <t>SCHED</t>
  </si>
  <si>
    <t>Identification</t>
  </si>
  <si>
    <t>Rating Pre-Mitigation</t>
  </si>
  <si>
    <t>Disposition</t>
  </si>
  <si>
    <t>Rating Post-Mitigation</t>
  </si>
  <si>
    <t>Risk ID</t>
  </si>
  <si>
    <t>Date</t>
  </si>
  <si>
    <t>Risk Owner</t>
  </si>
  <si>
    <t>Risk Label</t>
  </si>
  <si>
    <t>Likelihood</t>
  </si>
  <si>
    <t>Treatment</t>
  </si>
  <si>
    <t>("As a result of...")</t>
  </si>
  <si>
    <t>("There is a risk that...")</t>
  </si>
  <si>
    <t>("Resulting in...")</t>
  </si>
  <si>
    <t>Not Credible</t>
  </si>
  <si>
    <t>Negligible</t>
  </si>
  <si>
    <t>Score</t>
  </si>
  <si>
    <t>Not likely</t>
  </si>
  <si>
    <t>Very Likely</t>
  </si>
  <si>
    <t>Planned mitigation actions are started as scheduled. The risk owner is designated directly by the PM, who closely monitors the effectiveness of the mitigation actions at each project review meeting</t>
  </si>
  <si>
    <t>Initiation Date for each action</t>
  </si>
  <si>
    <t>Completion Date for each action</t>
  </si>
  <si>
    <t>RBS</t>
  </si>
  <si>
    <t>1. Requirement/Scope Definition</t>
  </si>
  <si>
    <t>Are the functions or Requirements undefined, incomplete or unclear?  If so what is the concern?</t>
  </si>
  <si>
    <t>Insufficient Requirements analysis performed?  If so why is this a concern?</t>
  </si>
  <si>
    <t>Are there any unstable Requirements?  If so what is the concern?</t>
  </si>
  <si>
    <t>Are the Requirements difficult to trace?  If so what is the concern?</t>
  </si>
  <si>
    <t>Is there actual or potential non-compliant or invalidated Requirements?</t>
  </si>
  <si>
    <t>Is the Scope clearly defined and understood</t>
  </si>
  <si>
    <t>Are the parties clear on what they are delivering/providing</t>
  </si>
  <si>
    <t>Are there any gaps between Requirement and Scope</t>
  </si>
  <si>
    <t>Is the Requirement for the System/Sub System clear</t>
  </si>
  <si>
    <t>Is there any ambiguity in understanding between parties</t>
  </si>
  <si>
    <t xml:space="preserve">2. Design </t>
  </si>
  <si>
    <t>Are there any complex design features that present a particular cause for concern?</t>
  </si>
  <si>
    <t>Is the Design compromised by a need to complete for the PA or other milestone?</t>
  </si>
  <si>
    <t>Is there potential for incompatibility between designs?</t>
  </si>
  <si>
    <t>Are there numerous or unclear bases of assumptions?</t>
  </si>
  <si>
    <t>Inadequate or conflicting design documentation?</t>
  </si>
  <si>
    <t>Are there any known or potential errors or omissions in the Design?</t>
  </si>
  <si>
    <t>Is the design still being developed…particularly relevant as it nears PA signature?</t>
  </si>
  <si>
    <t>Is there potential for the design to advance and not be effectively communicated?</t>
  </si>
  <si>
    <t>Is the change process capturing Design changes and are these and effectively communicated?</t>
  </si>
  <si>
    <t>Is the design effectively communicated? If No what are the concerns…?</t>
  </si>
  <si>
    <t>Are there any known or potential unstable or not frozen interfaces?</t>
  </si>
  <si>
    <t>Are there any known or potential design integration issues?</t>
  </si>
  <si>
    <t>3. Stakeholder/Regulatory/Environmental</t>
  </si>
  <si>
    <t>What are the key Stakeholders concerns?  Do these present a cause for concern?</t>
  </si>
  <si>
    <t>Are there any particular Stakeholders concerns that are currently causing problems?</t>
  </si>
  <si>
    <t>Are there any likely Stakeholder concerns that will cause problems in the future?</t>
  </si>
  <si>
    <t>Are there any likely French Regulator concerns that will cause problems in the future?</t>
  </si>
  <si>
    <t>Is an Archaeological Review required? What are the concerns?</t>
  </si>
  <si>
    <t>Is an Environmental assessment required?  What are the concerns?</t>
  </si>
  <si>
    <t>Any Environmental Permits or licenses required?  What are the concerns?</t>
  </si>
  <si>
    <t xml:space="preserve">Are there any known or potential Environmental concerns? </t>
  </si>
  <si>
    <t>Potential for releases or additional releases?</t>
  </si>
  <si>
    <t>Undefined disposal methods?</t>
  </si>
  <si>
    <t xml:space="preserve">4. Safety/Security/Quality </t>
  </si>
  <si>
    <t>Does the system or subsystem have:</t>
  </si>
  <si>
    <t xml:space="preserve">     ·   Hazardous material involved?</t>
  </si>
  <si>
    <t xml:space="preserve">     ·   Significant contamination potential?</t>
  </si>
  <si>
    <t xml:space="preserve">     ·   New design basis accidents or other unreviewed safety questions?</t>
  </si>
  <si>
    <t xml:space="preserve">     ·   Safety class or safety significant systems (or other non-nuclear equivalent) involved?</t>
  </si>
  <si>
    <t xml:space="preserve">Is the French Regulators approval or safety basis documentation requirements a cause for concern.  Is it likely to take longer than planned? </t>
  </si>
  <si>
    <t xml:space="preserve">Are there any security related issues with any aspect of the system that are currently/or are envisaged that will cause problems? </t>
  </si>
  <si>
    <t>Is precision work required and if so are there any perceived difficulties?</t>
  </si>
  <si>
    <t>Are QA standards well-defined?</t>
  </si>
  <si>
    <t>Change without careful analysis and integration into the design?</t>
  </si>
  <si>
    <t>Lack of information transfer in-between design, manufacturing, and assembly teams?</t>
  </si>
  <si>
    <t>Lack of (or limited) tests for budget or schedule reasons?</t>
  </si>
  <si>
    <t>Out of tolerance deviations from / during manufacturing?</t>
  </si>
  <si>
    <t>Is rework expected due to nature of project tolerances?</t>
  </si>
  <si>
    <t>5. Supply Chain/Contractor Capability</t>
  </si>
  <si>
    <t>Is there sufficient depth in the supply chain to ensure competition?</t>
  </si>
  <si>
    <t>Does the supply chain have sufficient spare capacity to undertake the work?</t>
  </si>
  <si>
    <t>Is the supply chain sufficiently qualified, experienced and possesses the necessary skills to perform and deliver the work?</t>
  </si>
  <si>
    <t>Is there potential for the unavailability of facilities?</t>
  </si>
  <si>
    <t>Are there any uncertainties associated with the contractor process?</t>
  </si>
  <si>
    <t>Are there any uncertainties associated with the contractor stability?</t>
  </si>
  <si>
    <t>6. Technology/Information Technology</t>
  </si>
  <si>
    <t>Does R&amp;D support the technology development?  If not what is the main concern?</t>
  </si>
  <si>
    <t>Is there any unknown or unclear technology in any part of the system that is a cause for concern?</t>
  </si>
  <si>
    <t>Is there a requirement for a new application of an existing technology that is or will present a problem?</t>
  </si>
  <si>
    <t>Is there modernized /advanced technology in an existing application?</t>
  </si>
  <si>
    <t>Is there potential for technology under development that will not perform as expected (specific items)?</t>
  </si>
  <si>
    <t>Is there a requirement for new technology that is presenting a cause for concern?</t>
  </si>
  <si>
    <t>Is there potential for new technologies not to be properly developed by the R&amp;D programme</t>
  </si>
  <si>
    <t>Is there potential that integration of the technology into the ITER system fails?</t>
  </si>
  <si>
    <t>Is there potential that technology no longer supported?</t>
  </si>
  <si>
    <t>Are there any known or potential problems associated with IT or Software?</t>
  </si>
  <si>
    <t>Is there potential for incompatibility (Hardware/Software) across systems?</t>
  </si>
  <si>
    <t>7. Fabrication/Manufacture</t>
  </si>
  <si>
    <t>Are there any problems/potential problems associated with the fabrication capabilities within the supply chain?</t>
  </si>
  <si>
    <t>Manufacturing plans are late or insufficient to manage the fabrication of components</t>
  </si>
  <si>
    <t>Manufacturing processes cannot produce components that meet the design criteria</t>
  </si>
  <si>
    <t>Is there a risk to fabrication and assembly from the effects of cumulative tolerances</t>
  </si>
  <si>
    <t>Is there potential for machinery failure in fabrication phase?</t>
  </si>
  <si>
    <t>Demands on the QA/QC system will delay the manufacturing schedule</t>
  </si>
  <si>
    <t>8. Construction Strategy/Construction</t>
  </si>
  <si>
    <t>Are there any known difficulties with the construction strategy?</t>
  </si>
  <si>
    <t>Site ground conditions are not as expected?</t>
  </si>
  <si>
    <t>Is the Building design not adequately integrated with systems to be installed?</t>
  </si>
  <si>
    <t>Is there a risk of equipment &amp; component degradation during shipping and storage?</t>
  </si>
  <si>
    <t>Is there potential for site safety systems and management will be ineffective in ensuring worker safety?</t>
  </si>
  <si>
    <t>9. Interface/Integration/Assembly</t>
  </si>
  <si>
    <t>Are there any unstable or not frozen interfaces?</t>
  </si>
  <si>
    <t>Are multiple project interfaces involved and do these present a concern?</t>
  </si>
  <si>
    <t>Are all interfaces for this system understood and documented?</t>
  </si>
  <si>
    <t>Is there potential for insufficient systems integration?</t>
  </si>
  <si>
    <t>Do other adjacent Systems understand clearly this System requirements?</t>
  </si>
  <si>
    <t>Is the integration of buildings and systems clear?</t>
  </si>
  <si>
    <t>Is the integration of system to system understood?</t>
  </si>
  <si>
    <t>Is the integration of system to building understood?</t>
  </si>
  <si>
    <t>Is the Assembly schedule inadequately defined?</t>
  </si>
  <si>
    <t>Is the Assembly multi shift working pattern unachievable?</t>
  </si>
  <si>
    <t>Is the Assembly unable proceed due to unavailability of Buildings?</t>
  </si>
  <si>
    <t>Is the Assembly unable to proceed due to the unavailability of Plant &amp; Equipment?</t>
  </si>
  <si>
    <t>Is there potential for re-work to occur during Assembly phase due to for example incompatibilities of components or systems?</t>
  </si>
  <si>
    <t>Is there a risk of Assembled plant tolerances being exceeded?</t>
  </si>
  <si>
    <t>Is there is a risk of Assembly unable to proceed due to incompatibility issues i.e. the affects of compounded tolerances?</t>
  </si>
  <si>
    <t>10.  Testing/Operations</t>
  </si>
  <si>
    <t xml:space="preserve">Are there any problems foreseen in the Testing phase? </t>
  </si>
  <si>
    <t xml:space="preserve">Are there any problems foreseen in the Operations phase? </t>
  </si>
  <si>
    <t>Is there potential for major component/equipment failure in Operations phase (list specific systems)?</t>
  </si>
  <si>
    <t>Difficulties envisaged due to multiple subcontractors will have unplanned conflicts working in the same area?</t>
  </si>
  <si>
    <t>Difficulties envisaged from multi-shift commissioning work that will not be achievable?</t>
  </si>
  <si>
    <t>Is planning immaturity within Operations a potential problem?</t>
  </si>
  <si>
    <t>Is there a potential problem due to maintenance routines not being adequately defined?</t>
  </si>
  <si>
    <t>Insufficient spare parts will be available?</t>
  </si>
  <si>
    <t>11.  Other</t>
  </si>
  <si>
    <t>Free Category - enter here any other risk that does not comfortably fit into the above</t>
  </si>
  <si>
    <r>
      <t>Proposed Risk Categorie</t>
    </r>
    <r>
      <rPr>
        <b/>
        <sz val="10"/>
        <rFont val="Arial"/>
        <family val="2"/>
      </rPr>
      <t xml:space="preserve">s                                                                    </t>
    </r>
  </si>
  <si>
    <t>Are there any particular French Regulation concerns that are currently causing problems?</t>
  </si>
  <si>
    <t>Is there potential for unavailability of qualified vendors or contractors?</t>
  </si>
  <si>
    <t>Are there any known or potential difficulties with the availabliity of materials or parts?</t>
  </si>
  <si>
    <t>Is there a risk of availability of lay down space?</t>
  </si>
  <si>
    <t>Are there any known or potential integration issues?</t>
  </si>
  <si>
    <t>Is there potential for difficulties to arise during Assembly phase</t>
  </si>
  <si>
    <t>Are aspects of the Design unresolved due to unclear requirements and scope?</t>
  </si>
  <si>
    <t>Are QA processes understood?</t>
  </si>
  <si>
    <t>Does the contractor community have the required skill?</t>
  </si>
  <si>
    <t xml:space="preserve">Is Industry in place?  </t>
  </si>
  <si>
    <t>Are design documents inadequate to develop manufacturing plans or control specifications?</t>
  </si>
  <si>
    <t>Is the system for manufacturing management inadequate to control the quality, cost, and schedule?</t>
  </si>
  <si>
    <t>The  system for disposition of non-conformances is inadequate to meet the schedule</t>
  </si>
  <si>
    <t>The systems engineering function is inadequate to integrate the component/system tolerances and specifications</t>
  </si>
  <si>
    <t>Is thereany maintenance issues to equipment &amp; components in storage?</t>
  </si>
  <si>
    <t>Are there  conflicts between Subcontractor working areas?</t>
  </si>
  <si>
    <t>Are there any conflicts between buildings and plant installation?</t>
  </si>
  <si>
    <t>Does thecontractor have the requisite experience, skills to ensure the supply chain delivers?</t>
  </si>
  <si>
    <t>OPPORTUNITY RATING</t>
  </si>
  <si>
    <t>LIKELIHOOD of opportunity realization</t>
  </si>
  <si>
    <t>Value</t>
  </si>
  <si>
    <t>Description</t>
  </si>
  <si>
    <t>probability of realization &lt; 1%.</t>
  </si>
  <si>
    <t>the probability of realizing the opportunity is very low</t>
  </si>
  <si>
    <t>probability of realization &gt; 1% but &lt;10%</t>
  </si>
  <si>
    <t>the probability of realizing the opportunity is low or if its occurrence is late in relation to the lifetime of the project.</t>
  </si>
  <si>
    <t>probability of realization &gt; 10% but &lt;40%</t>
  </si>
  <si>
    <t>probability of realization &gt; 40% but &lt;80%</t>
  </si>
  <si>
    <t>the opportunity is identified. There exists a high probability that it will be realized</t>
  </si>
  <si>
    <t>probability of realization &gt; 80%</t>
  </si>
  <si>
    <t>the probability of the opportunity being realized is almost certain</t>
  </si>
  <si>
    <t>TECHNICAL / OTHER IMPACT</t>
  </si>
  <si>
    <t>Impact on</t>
  </si>
  <si>
    <t>Technical Performance</t>
  </si>
  <si>
    <t>Human health, safety and well being</t>
  </si>
  <si>
    <t>Environment</t>
  </si>
  <si>
    <t>Reputation and Image</t>
  </si>
  <si>
    <t>Political</t>
  </si>
  <si>
    <t>Minimal or no consequence to technical performance</t>
  </si>
  <si>
    <t xml:space="preserve">No injuries </t>
  </si>
  <si>
    <t xml:space="preserve">No positive environmental impact </t>
  </si>
  <si>
    <t xml:space="preserve">No improvement  to reputation/image </t>
  </si>
  <si>
    <t xml:space="preserve">No political/ organizational positive impact </t>
  </si>
  <si>
    <t>Minor improvement in technical performance or supportability, can be achieved with little or no impact on program</t>
  </si>
  <si>
    <t xml:space="preserve">Minor improvement to public health &amp; mitigation against minor injuries ; short term well being positive impact </t>
  </si>
  <si>
    <t xml:space="preserve">Minor,/short-term isolated/ localized positive environmental impact </t>
  </si>
  <si>
    <t xml:space="preserve">Short term local improvement to reputation/image </t>
  </si>
  <si>
    <t xml:space="preserve">Local political / organizational positive impact </t>
  </si>
  <si>
    <t>Moderate improvement in technical performance or supportability with limited impact on program objectives</t>
  </si>
  <si>
    <t>Limited improvement to public health &amp; mitigation against  injuries requiring medical  treatment ; medium term well being positive impact</t>
  </si>
  <si>
    <t xml:space="preserve">Moderate, medium term, medium spread positive environmental impact </t>
  </si>
  <si>
    <t xml:space="preserve">Medium term / regional improvement to reputation/image </t>
  </si>
  <si>
    <t xml:space="preserve">Regional political / organizational positive impact </t>
  </si>
  <si>
    <t>Major improvement in technical performance or supportability; will improve program success</t>
  </si>
  <si>
    <t xml:space="preserve">Major improvement to public health &amp; mitigation against major injuries : Postive well being impact </t>
  </si>
  <si>
    <t xml:space="preserve">Major, long term, widespread positive environmental impact </t>
  </si>
  <si>
    <t xml:space="preserve">Long term/ state improvement to organization reputation/image </t>
  </si>
  <si>
    <t xml:space="preserve">State political / organizational positive impact </t>
  </si>
  <si>
    <t>Significant improvement in technical performance; Meets baseline or key technical/ supportability threshold; will significantly improve program success</t>
  </si>
  <si>
    <t xml:space="preserve">Significant improvement to public health &amp; mitigation against deaths ; Long lasting postive well being impact </t>
  </si>
  <si>
    <t xml:space="preserve">Significant positive environmental impact </t>
  </si>
  <si>
    <t xml:space="preserve">Long term / (inter) national improvement to reputation / image </t>
  </si>
  <si>
    <t xml:space="preserve">National political / organizational positive impact </t>
  </si>
  <si>
    <t>COST IMPACT</t>
  </si>
  <si>
    <t>Budget Change by</t>
  </si>
  <si>
    <t>CHANGE &lt; Budget * 0.01</t>
  </si>
  <si>
    <t>Budget * 0.01 ≤ CHANGE &lt; Budget * 0.1</t>
  </si>
  <si>
    <t>Budget * 0.1 ≤ CHANGE &lt; Budget * 0. 2</t>
  </si>
  <si>
    <t>Budget * 0.2 ≤ CHANGE &lt; Budget * 0. 4</t>
  </si>
  <si>
    <t>CHANGE ≥ Budget * 0.4</t>
  </si>
  <si>
    <t>SCHEDULE IMPACT</t>
  </si>
  <si>
    <t>IMPROVEMENT on Milestone     (Contract Milestones)</t>
  </si>
  <si>
    <t>NON Critical Path Milestone</t>
  </si>
  <si>
    <t>Critical Path Milestone</t>
  </si>
  <si>
    <t>No improvements on milestones (&lt; 1 month)</t>
  </si>
  <si>
    <t>No improvements on milestones (&lt;1 week)</t>
  </si>
  <si>
    <t>1 month ≤ IMPROVEMENT &lt; 3 months</t>
  </si>
  <si>
    <t>IMPROVEMENT &lt; 1 month</t>
  </si>
  <si>
    <t>3 month ≤ IMPROVEMENT &lt; 6 months</t>
  </si>
  <si>
    <t>6 month ≤ IMPROVEMENT &lt; 1 year</t>
  </si>
  <si>
    <t>IMPROVEMENT ≥ 1 year</t>
  </si>
  <si>
    <t>IMPROVEMENT ≥ 6 moths</t>
  </si>
  <si>
    <t>OPPORTUNITY</t>
  </si>
  <si>
    <t>They are included in the risk file and reviewed by WPM concerned. Actions are evaluated in order to reduce the risk.</t>
  </si>
  <si>
    <t>Same as level MEDIUM plus definition of specific mitigation actions. These actions are defined by the WPM concerned with the risk, who identifies also possible trigger events to start them. The owner monitors the risks and these trigger events.</t>
  </si>
  <si>
    <t>LIKELIHOOD of risk occurrence</t>
  </si>
  <si>
    <t>probability of occurrence &lt; 1%.</t>
  </si>
  <si>
    <t>the probability of the risk is very low</t>
  </si>
  <si>
    <t>probability of occurrence &gt; 1% but &lt;10%</t>
  </si>
  <si>
    <t>the probability of the risk is low or if its occurrence is late in relation to the lifetime of the project.</t>
  </si>
  <si>
    <t>probability of occurrence &gt; 10% but &lt;40%</t>
  </si>
  <si>
    <t>probability of occurrence &gt; 40% but &lt;80%</t>
  </si>
  <si>
    <t>the risk is identified. There exists a high probability that it will occur</t>
  </si>
  <si>
    <t>probability of occurrence &gt; 80%</t>
  </si>
  <si>
    <t>the probability of the risk identified is almost certain</t>
  </si>
  <si>
    <t xml:space="preserve">No environmental impact </t>
  </si>
  <si>
    <t xml:space="preserve">No damage to reputation/image </t>
  </si>
  <si>
    <t xml:space="preserve">No political/ organizational impact </t>
  </si>
  <si>
    <t>Minor reduction in technical performance or supportability, can be tolerated with little or no impact on program</t>
  </si>
  <si>
    <t xml:space="preserve">Minor injuries; no public health risk; short term well being impact </t>
  </si>
  <si>
    <t xml:space="preserve">Minor,/recoverable short-term isolated/ localized environmental impact </t>
  </si>
  <si>
    <t xml:space="preserve">Recoverable / short term local damage to reputation/image </t>
  </si>
  <si>
    <t xml:space="preserve">Local political / organizational impact </t>
  </si>
  <si>
    <t>Moderate reduction in technical performance or supportability with limited impact on program objectives</t>
  </si>
  <si>
    <t xml:space="preserve">Limited public health risk &amp;/or injuries requiring medical &amp; mental health treatment </t>
  </si>
  <si>
    <t xml:space="preserve">Moderate, medium term, medium spread environmental impact </t>
  </si>
  <si>
    <t xml:space="preserve">Medium term / regional damage to reputation/image </t>
  </si>
  <si>
    <t xml:space="preserve">Regional political / organizational impact </t>
  </si>
  <si>
    <t>Significant degradation in technical performance or major shortfall in supportability; may jeopardize program success</t>
  </si>
  <si>
    <t xml:space="preserve">Major public health risk &amp;/or major injuries/well being impact </t>
  </si>
  <si>
    <t xml:space="preserve">Serious, long term, widespread environmental impact </t>
  </si>
  <si>
    <t xml:space="preserve">Long term/ state damage to agency reputation/image </t>
  </si>
  <si>
    <t xml:space="preserve">State political / organizational impact </t>
  </si>
  <si>
    <t>Severe degradation in technical performance; Cannot meet baseline or key technical/ supportability threshold; will jeopardize program success</t>
  </si>
  <si>
    <t xml:space="preserve">Significant public health risk &amp;/or human deaths/ long lasting well being issues </t>
  </si>
  <si>
    <t xml:space="preserve">Irreversible environmental impact </t>
  </si>
  <si>
    <t>Long term / (inter) national damage to reputation / image irreversibly impacted</t>
  </si>
  <si>
    <t xml:space="preserve">National political / organizational impact </t>
  </si>
  <si>
    <t>DELAY on Milestone     (at project level Integrated Project Schedule Milestones)</t>
  </si>
  <si>
    <t>No delays on milestones (&lt; 1 month)</t>
  </si>
  <si>
    <t>No delays on milestones (&lt;1 week)</t>
  </si>
  <si>
    <t>1 month ≤ DELAY &lt; 3 months</t>
  </si>
  <si>
    <t>DELAY &lt; 1 month</t>
  </si>
  <si>
    <t>3 month ≤ DELAY &lt; 6 months</t>
  </si>
  <si>
    <t>6 month ≤ DELAY &lt; 1 year</t>
  </si>
  <si>
    <t>DELAY ≥ 1 year</t>
  </si>
  <si>
    <t>DELAY ≥ 6 moths</t>
  </si>
  <si>
    <t>An owner is appointed to monitor the risk evolution and report to the WPM concerned. Actions are evaluated in order to reduce the risk.</t>
  </si>
  <si>
    <t>THREAT RATING</t>
  </si>
  <si>
    <t>They are included in the risk file and reviewed by WPM concerned. Actions are evaluated in order to enhance the oportunity</t>
  </si>
  <si>
    <t>An owner is appointed to monitor the risk evolution and report to the WPM concerned. Actions are evaluated in order to enhance the oportunity</t>
  </si>
  <si>
    <t>Threat/ Opportunity</t>
  </si>
  <si>
    <t>Comments</t>
  </si>
  <si>
    <t>Handling Strategy / Actions</t>
  </si>
  <si>
    <t xml:space="preserve">Start date </t>
  </si>
  <si>
    <t xml:space="preserve">Finish date </t>
  </si>
  <si>
    <t>Enhance</t>
  </si>
  <si>
    <t>Exploit</t>
  </si>
  <si>
    <t>Facilitate</t>
  </si>
  <si>
    <t>Reject</t>
  </si>
  <si>
    <t>Avoidance</t>
  </si>
  <si>
    <t>Reducing</t>
  </si>
  <si>
    <t>Transfer</t>
  </si>
  <si>
    <t>THREATS HANDLING STRATEGIES</t>
  </si>
  <si>
    <t>Accept</t>
  </si>
  <si>
    <t>OPPORTUNITY HANDLING STRATEGIES</t>
  </si>
  <si>
    <t>This strategy may be selected for Events with positive impacts where the organization wishes to ensure that the opportunity is realized. This strategy seeks to eliminate the uncertainty associated with a particular upside Event by making the opportunity definitely happen.  Directly exploiting responses includes assigning more talented resources to the project to reduce the time to completion or to provide better quality than originally planned.</t>
  </si>
  <si>
    <t>Sharing a positive Event involves allocating ownership to a third party who is best able to capture the opportunity for the benefit of the project.  Examples of sharing actions include forming risk-sharing partnerships, teams, special-purpose companies, or joint ventures, which can be established with the express purpose of managing opportunities</t>
  </si>
  <si>
    <t>This is to document that the opportunity was considered, but not implemented.   Reasons for not implementing an opportunity may be due excessive implementation cost and/or schedule increase, compared to the return from this element.</t>
  </si>
  <si>
    <t>This strategy modifies the “size” of an opportunity by increasing probability and/or positive impact Events.  Seeking to facilitate or strengthen the cause of the opportunity, and proactively targeting and reinforcing its trigger conditions, might increase probability.  Impact drivers can also be targeted, seeking to increase the project’s susceptibility to the opportunity.</t>
  </si>
  <si>
    <t xml:space="preserve">This strategy identifies specific steps or actions that will improve the chances that an activity will succeed by:
• Reducing the likelihood of the occurrence of the risk event, or
• Mitigating the consequence of a risk event, or
• A combination of the two.
The expected outcome of a risk event can be reduced by using proven technology to lower the likelihood that the activity will be impacted, or by adding specific mitigation actions to the activity scope.  Any corresponding cost and schedule implementation impacts due to the mitigating actions must be addressed during impact determination.  Using this strategy, a risk remains, but at a reduced level.  The remaining diminished risk is called residual risk.  The impacts of these residual risks will be identified during impact determination.  
If the strategy is to mitigate the risk, then the cost and duration to implement this strategy is determined and documented on the risk register.  Included in the analysis is a determination of whether to initiate a mitigation plan – depending on the plan cost and schedule opposed to the cost and schedule impact if the risk is realized.  In addition, the likelihood, the consequence, and the risk level of the residual risk (i.e. risk after mitigation action) are then determined.  
</t>
  </si>
  <si>
    <t xml:space="preserve">Accepting a risk is essentially a “no action” strategy.  Selection of this strategy is based upon the decision that it is more cost or schedule effective to continue the activity as planned with no resources specifically dedicated to addressing this risk.  However, the “no action” strategy may be hedged by developing a contingency plan in case the risk event occurs and then tracking the risk to assure that it does not increase during contingency execution.  In this case, the contingency plan does not mitigate the consequence, but seeks to control the impacts that typically result from the event consequence.  Low risks are typically accepted.  However, even though Low risks may be accepted, one must not overlook the cumulative impact to an activity resulting from a multitude of Low risks, especially if those risks are concentrated in one specific activity area.
For a handling strategy of Accept, the residual risk equals the initial risk because this strategy does not change the risk level.  If the risk is accepted, without additional actions, then the cost and duration of this handling strategy implementation is zero, which is documented on the Project Risk Register.
</t>
  </si>
  <si>
    <t xml:space="preserve">This strategy is used when the scope of work with identified risks can be transferred to another activity or entity, especially when this risk can be more easily handled within the receiving activity or entity.  A risk can be transferred to an outside organization by a DDG or DA Head.  This in itself is a risky strategy in that the organization may fail to meet the agreed requirements, or introduce news risks into the organization.  In any case, the individual or organization receiving the risk must accept the risk transfer.
If the strategy is to Transfer the risk, the cost and duration to implement this strategy is determined and documented on the Risk Register.  Once the strategy is implemented, the risk level for the specific site will be reduced to zero.  No residual risk remains with this strategy.
</t>
  </si>
  <si>
    <t xml:space="preserve">This strategy focuses on totally eliminating the specific threat or risk-driving event usually by eliminating the potential that the risk event can occur (i.e. – take action to drive the likelihood of occurrence to zero).  This can be accomplished through total structure, system, or component redesign, or by selecting an alternate design approach, which does not include the particular risk event, etc.  Generally it is not possible to eliminate all risks, but specific risk events can often be eliminated with this strategy.
If the strategy is to avoid the risk, the cost and duration to implement this strategy is determined and documented on the Project Risk Register.  Once the strategy is implemented, the risk level for the specific element will be reduced to zero.  No residual risk remains with this strategy.  In some cases, substitute activities or processes may introduce new risk.
</t>
  </si>
  <si>
    <t>Not Likely</t>
  </si>
  <si>
    <t>1</t>
  </si>
  <si>
    <t>2</t>
  </si>
  <si>
    <t>3</t>
  </si>
  <si>
    <t>4</t>
  </si>
  <si>
    <t>5</t>
  </si>
  <si>
    <t>Not Credible (1)</t>
  </si>
  <si>
    <t>Unlikely (2)</t>
  </si>
  <si>
    <t>Not likely (3)</t>
  </si>
  <si>
    <t>Likely (4)</t>
  </si>
  <si>
    <t>Very Likely (5)</t>
  </si>
  <si>
    <t>Negligible (1)</t>
  </si>
  <si>
    <t>Low (2)</t>
  </si>
  <si>
    <t>Medium (3)</t>
  </si>
  <si>
    <t>High (4)</t>
  </si>
  <si>
    <t>Very High (5)</t>
  </si>
  <si>
    <t>Requirements</t>
  </si>
  <si>
    <t>Scope Definition</t>
  </si>
  <si>
    <t>Design Complexity</t>
  </si>
  <si>
    <t>Design Maturity</t>
  </si>
  <si>
    <t>Design Development</t>
  </si>
  <si>
    <t>Design Integration</t>
  </si>
  <si>
    <t>Stakeholder</t>
  </si>
  <si>
    <t>Regulatory</t>
  </si>
  <si>
    <t>Environmental</t>
  </si>
  <si>
    <t>Safety</t>
  </si>
  <si>
    <t>Security</t>
  </si>
  <si>
    <t>Quality</t>
  </si>
  <si>
    <t>Supply Chain</t>
  </si>
  <si>
    <t>Contractor Capability</t>
  </si>
  <si>
    <t>Technology</t>
  </si>
  <si>
    <t>Information Technology</t>
  </si>
  <si>
    <t>Fabrication/Manufacture</t>
  </si>
  <si>
    <t>Construction Strategy</t>
  </si>
  <si>
    <t xml:space="preserve">Construction </t>
  </si>
  <si>
    <t>Interfaces</t>
  </si>
  <si>
    <t>Integration</t>
  </si>
  <si>
    <t>Assembly</t>
  </si>
  <si>
    <t>Testing</t>
  </si>
  <si>
    <t>Operations</t>
  </si>
  <si>
    <t>VERY LOW</t>
  </si>
  <si>
    <t xml:space="preserve">Planned handling actions are started as scheduled. The risk owner is designated directly by the PM, who closely monitors the effectiveness of the actions at each project review meeting </t>
  </si>
  <si>
    <t>Same as level MEDIUM plus definition of specific handlig  actions. These actions are defined by the WPM concerned with the risk, who identifies also possible trigger events to start them. The owner monitors the risks and these trigger events.</t>
  </si>
  <si>
    <t xml:space="preserve">They are included in the risk file and reviewed by WPM concerned. </t>
  </si>
  <si>
    <t>Status</t>
  </si>
  <si>
    <t>F4E-</t>
  </si>
  <si>
    <t>TITLE:</t>
  </si>
  <si>
    <t>idm@F4E ref:</t>
  </si>
  <si>
    <t>F4E TRO/TO:</t>
  </si>
  <si>
    <t>XYZ</t>
  </si>
  <si>
    <t>Contract/Grant ID:</t>
  </si>
  <si>
    <t>[Contract/Grant ID]-R-001</t>
  </si>
  <si>
    <t>SUPPLIER RISK PLAN</t>
  </si>
  <si>
    <t>SUPPLIER PM: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</si>
</sst>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dd\ mmmm\ yyyy;@"/>
  </numFmts>
  <fonts count="24" x14ac:knownFonts="1">
    <font>
      <sz val="10"/>
      <name val="Arial"/>
    </font>
    <font>
      <sz val="10"/>
      <name val="Arial"/>
      <family val="2"/>
    </font>
    <font>
      <sz val="8"/>
      <name val="Arial"/>
      <family val="2"/>
    </font>
    <font>
      <b/>
      <sz val="14"/>
      <name val="Arial"/>
      <family val="2"/>
    </font>
    <font>
      <sz val="10"/>
      <name val="Arial"/>
      <family val="2"/>
    </font>
    <font>
      <b/>
      <sz val="10"/>
      <name val="Arial"/>
      <family val="2"/>
    </font>
    <font>
      <sz val="9"/>
      <name val="Arial"/>
      <family val="2"/>
    </font>
    <font>
      <sz val="8"/>
      <color indexed="8"/>
      <name val="Arial"/>
      <family val="2"/>
    </font>
    <font>
      <sz val="8"/>
      <name val="Arial"/>
      <family val="2"/>
    </font>
    <font>
      <b/>
      <sz val="28"/>
      <name val="Arial"/>
      <family val="2"/>
    </font>
    <font>
      <b/>
      <sz val="8"/>
      <name val="Arial"/>
      <family val="2"/>
    </font>
    <font>
      <sz val="9"/>
      <name val="Arial"/>
      <family val="2"/>
    </font>
    <font>
      <b/>
      <sz val="9"/>
      <name val="Arial"/>
      <family val="2"/>
    </font>
    <font>
      <b/>
      <sz val="14"/>
      <name val="Arial"/>
      <family val="2"/>
    </font>
    <font>
      <b/>
      <u/>
      <sz val="10"/>
      <name val="Arial"/>
      <family val="2"/>
    </font>
    <font>
      <i/>
      <sz val="10"/>
      <name val="Arial"/>
      <family val="2"/>
    </font>
    <font>
      <i/>
      <sz val="10"/>
      <color indexed="12"/>
      <name val="Arial"/>
      <family val="2"/>
    </font>
    <font>
      <sz val="10"/>
      <name val="Arial"/>
      <family val="2"/>
    </font>
    <font>
      <b/>
      <sz val="10"/>
      <name val="Arial"/>
      <family val="2"/>
    </font>
    <font>
      <sz val="9"/>
      <name val="Arial"/>
      <family val="2"/>
    </font>
    <font>
      <b/>
      <sz val="9"/>
      <name val="Arial"/>
      <family val="2"/>
    </font>
    <font>
      <sz val="8"/>
      <name val="Arial"/>
      <family val="2"/>
    </font>
    <font>
      <sz val="9"/>
      <color indexed="8"/>
      <name val="Arial"/>
      <family val="2"/>
    </font>
    <font>
      <sz val="8"/>
      <color indexed="8"/>
      <name val="Arial"/>
      <family val="2"/>
    </font>
  </fonts>
  <fills count="1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rgb="FFC00000"/>
        <bgColor indexed="64"/>
      </patternFill>
    </fill>
    <fill>
      <patternFill patternType="solid">
        <fgColor rgb="FF99CCFF"/>
        <bgColor indexed="64"/>
      </patternFill>
    </fill>
    <fill>
      <patternFill patternType="solid">
        <fgColor indexed="44"/>
        <bgColor indexed="64"/>
      </patternFill>
    </fill>
  </fills>
  <borders count="45">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235">
    <xf numFmtId="0" fontId="0" fillId="0" borderId="0" xfId="0"/>
    <xf numFmtId="0" fontId="0" fillId="0" borderId="0" xfId="0" applyBorder="1"/>
    <xf numFmtId="9" fontId="1" fillId="0" borderId="0" xfId="0" applyNumberFormat="1" applyFont="1" applyBorder="1" applyAlignment="1">
      <alignment horizontal="left"/>
    </xf>
    <xf numFmtId="0" fontId="2" fillId="0" borderId="0" xfId="0" applyFont="1"/>
    <xf numFmtId="0" fontId="2" fillId="0" borderId="0" xfId="0" applyFont="1" applyBorder="1"/>
    <xf numFmtId="14" fontId="11" fillId="0" borderId="2" xfId="0" applyNumberFormat="1" applyFont="1" applyBorder="1" applyAlignment="1">
      <alignment vertical="top" wrapText="1"/>
    </xf>
    <xf numFmtId="14" fontId="11" fillId="0" borderId="6" xfId="0" applyNumberFormat="1" applyFont="1" applyBorder="1" applyAlignment="1">
      <alignment horizontal="center" vertical="top" wrapText="1"/>
    </xf>
    <xf numFmtId="14" fontId="11" fillId="0" borderId="2" xfId="0" applyNumberFormat="1" applyFont="1" applyBorder="1" applyAlignment="1">
      <alignment horizontal="center" vertical="top" wrapText="1"/>
    </xf>
    <xf numFmtId="1" fontId="11" fillId="0" borderId="5" xfId="0" applyNumberFormat="1" applyFont="1" applyBorder="1" applyAlignment="1">
      <alignment horizontal="center" vertical="top" wrapText="1"/>
    </xf>
    <xf numFmtId="0" fontId="1" fillId="0" borderId="0" xfId="0" applyFont="1"/>
    <xf numFmtId="0" fontId="1" fillId="0" borderId="2" xfId="0" applyFont="1" applyBorder="1"/>
    <xf numFmtId="0" fontId="1" fillId="0" borderId="8" xfId="0" applyFont="1" applyBorder="1" applyAlignment="1"/>
    <xf numFmtId="0" fontId="13" fillId="0" borderId="8" xfId="0" applyFont="1" applyBorder="1" applyAlignment="1">
      <alignment horizontal="center" vertical="center"/>
    </xf>
    <xf numFmtId="0" fontId="1" fillId="0" borderId="9" xfId="0" applyFont="1" applyBorder="1" applyAlignment="1">
      <alignment vertical="center"/>
    </xf>
    <xf numFmtId="0" fontId="1" fillId="0" borderId="0" xfId="0" applyFont="1" applyBorder="1" applyAlignment="1">
      <alignment vertical="center"/>
    </xf>
    <xf numFmtId="0" fontId="1" fillId="0" borderId="0" xfId="0" applyFont="1" applyBorder="1" applyAlignment="1"/>
    <xf numFmtId="0" fontId="13" fillId="0" borderId="0" xfId="0" applyFont="1" applyBorder="1" applyAlignment="1">
      <alignment horizontal="center" vertical="center"/>
    </xf>
    <xf numFmtId="0" fontId="1" fillId="0" borderId="10" xfId="0" applyFont="1" applyFill="1" applyBorder="1" applyAlignment="1">
      <alignment vertical="center"/>
    </xf>
    <xf numFmtId="0" fontId="1" fillId="0" borderId="0" xfId="0" applyFont="1" applyFill="1" applyBorder="1" applyAlignment="1">
      <alignment vertical="center"/>
    </xf>
    <xf numFmtId="0" fontId="1" fillId="0" borderId="12" xfId="0" applyFont="1" applyBorder="1" applyAlignment="1"/>
    <xf numFmtId="0" fontId="13" fillId="0" borderId="12" xfId="0" applyFont="1" applyBorder="1" applyAlignment="1">
      <alignment horizontal="center" vertical="center"/>
    </xf>
    <xf numFmtId="0" fontId="1" fillId="0" borderId="13" xfId="0" applyFont="1" applyBorder="1" applyAlignment="1">
      <alignment vertical="center"/>
    </xf>
    <xf numFmtId="0" fontId="1" fillId="0" borderId="8" xfId="0" applyFont="1" applyBorder="1"/>
    <xf numFmtId="0" fontId="1" fillId="0" borderId="0" xfId="0" applyFont="1" applyBorder="1"/>
    <xf numFmtId="0" fontId="2" fillId="0" borderId="0" xfId="0" applyFont="1" applyBorder="1" applyAlignment="1">
      <alignment horizontal="left"/>
    </xf>
    <xf numFmtId="0" fontId="1" fillId="0" borderId="0" xfId="0" applyFont="1" applyAlignment="1">
      <alignment vertical="center"/>
    </xf>
    <xf numFmtId="0" fontId="1" fillId="0" borderId="0" xfId="0" applyFont="1" applyAlignment="1">
      <alignment horizontal="center" vertical="center"/>
    </xf>
    <xf numFmtId="0" fontId="4" fillId="0" borderId="5" xfId="0" applyFont="1" applyFill="1" applyBorder="1" applyAlignment="1"/>
    <xf numFmtId="0" fontId="4" fillId="0" borderId="18" xfId="0" applyFont="1" applyFill="1" applyBorder="1" applyAlignment="1"/>
    <xf numFmtId="0" fontId="4" fillId="0" borderId="6" xfId="0" applyFont="1" applyFill="1" applyBorder="1" applyAlignment="1"/>
    <xf numFmtId="164" fontId="4" fillId="2" borderId="0" xfId="1" applyNumberFormat="1" applyFont="1" applyFill="1"/>
    <xf numFmtId="0" fontId="4" fillId="2" borderId="0" xfId="1" applyNumberFormat="1" applyFont="1" applyFill="1" applyAlignment="1">
      <alignment horizontal="center"/>
    </xf>
    <xf numFmtId="164" fontId="14" fillId="3" borderId="15" xfId="1" applyNumberFormat="1" applyFont="1" applyFill="1" applyBorder="1" applyAlignment="1">
      <alignment vertical="center"/>
    </xf>
    <xf numFmtId="0" fontId="4" fillId="3" borderId="16" xfId="1" applyNumberFormat="1" applyFill="1" applyBorder="1" applyAlignment="1">
      <alignment vertical="center"/>
    </xf>
    <xf numFmtId="164" fontId="4" fillId="3" borderId="17" xfId="1" applyNumberFormat="1" applyFill="1" applyBorder="1" applyAlignment="1">
      <alignment vertical="center"/>
    </xf>
    <xf numFmtId="164" fontId="14" fillId="0" borderId="1" xfId="1" applyNumberFormat="1" applyFont="1" applyBorder="1"/>
    <xf numFmtId="0" fontId="14" fillId="0" borderId="0" xfId="1" applyNumberFormat="1" applyFont="1" applyBorder="1" applyAlignment="1">
      <alignment horizontal="center"/>
    </xf>
    <xf numFmtId="164" fontId="4" fillId="0" borderId="3" xfId="1" applyNumberFormat="1" applyFont="1" applyBorder="1"/>
    <xf numFmtId="0" fontId="4" fillId="0" borderId="0" xfId="1" applyNumberFormat="1" applyFont="1" applyBorder="1" applyAlignment="1">
      <alignment horizontal="center"/>
    </xf>
    <xf numFmtId="164" fontId="15" fillId="0" borderId="3" xfId="1" applyNumberFormat="1" applyFont="1" applyFill="1" applyBorder="1" applyAlignment="1">
      <alignment horizontal="left" vertical="top" wrapText="1" indent="2"/>
    </xf>
    <xf numFmtId="164" fontId="4" fillId="0" borderId="3" xfId="1" applyNumberFormat="1" applyFont="1" applyFill="1" applyBorder="1" applyAlignment="1">
      <alignment horizontal="left" vertical="top" wrapText="1"/>
    </xf>
    <xf numFmtId="164" fontId="15" fillId="0" borderId="3" xfId="1" applyNumberFormat="1" applyFont="1" applyBorder="1" applyAlignment="1">
      <alignment horizontal="left" vertical="top" wrapText="1" indent="2"/>
    </xf>
    <xf numFmtId="164" fontId="4" fillId="0" borderId="3" xfId="1" applyNumberFormat="1" applyFont="1" applyBorder="1" applyAlignment="1">
      <alignment horizontal="left" vertical="top" wrapText="1" indent="2"/>
    </xf>
    <xf numFmtId="164" fontId="15" fillId="0" borderId="3" xfId="1" applyNumberFormat="1" applyFont="1" applyBorder="1" applyAlignment="1">
      <alignment horizontal="left" indent="2"/>
    </xf>
    <xf numFmtId="164" fontId="15" fillId="0" borderId="3" xfId="1" applyNumberFormat="1" applyFont="1" applyFill="1" applyBorder="1" applyAlignment="1">
      <alignment horizontal="left" vertical="top" wrapText="1" indent="1"/>
    </xf>
    <xf numFmtId="0" fontId="4" fillId="0" borderId="0" xfId="1" quotePrefix="1" applyNumberFormat="1" applyFont="1" applyBorder="1" applyAlignment="1">
      <alignment horizontal="center"/>
    </xf>
    <xf numFmtId="164" fontId="16" fillId="0" borderId="3" xfId="1" applyNumberFormat="1" applyFont="1" applyFill="1" applyBorder="1" applyAlignment="1">
      <alignment horizontal="left" vertical="top" wrapText="1" indent="2"/>
    </xf>
    <xf numFmtId="164" fontId="15" fillId="0" borderId="3" xfId="1" applyNumberFormat="1" applyFont="1" applyFill="1" applyBorder="1" applyAlignment="1">
      <alignment horizontal="left" vertical="center" wrapText="1" indent="2"/>
    </xf>
    <xf numFmtId="164" fontId="4" fillId="0" borderId="3" xfId="1" applyNumberFormat="1" applyFont="1" applyBorder="1" applyAlignment="1">
      <alignment horizontal="left" vertical="top" wrapText="1"/>
    </xf>
    <xf numFmtId="164" fontId="4" fillId="0" borderId="3" xfId="1" applyNumberFormat="1" applyFont="1" applyBorder="1" applyAlignment="1">
      <alignment horizontal="left"/>
    </xf>
    <xf numFmtId="164" fontId="4" fillId="0" borderId="1" xfId="1" applyNumberFormat="1" applyFont="1" applyBorder="1"/>
    <xf numFmtId="164" fontId="4" fillId="0" borderId="3" xfId="1" applyNumberFormat="1" applyFont="1" applyBorder="1" applyAlignment="1">
      <alignment horizontal="left" indent="2"/>
    </xf>
    <xf numFmtId="164" fontId="4" fillId="0" borderId="11" xfId="1" applyNumberFormat="1" applyFont="1" applyBorder="1"/>
    <xf numFmtId="0" fontId="4" fillId="0" borderId="12" xfId="1" applyNumberFormat="1" applyFont="1" applyBorder="1" applyAlignment="1">
      <alignment horizontal="center"/>
    </xf>
    <xf numFmtId="164" fontId="4" fillId="0" borderId="14" xfId="1" applyNumberFormat="1" applyFont="1" applyBorder="1" applyAlignment="1">
      <alignment horizontal="left" indent="2"/>
    </xf>
    <xf numFmtId="164" fontId="4" fillId="0" borderId="0" xfId="1" applyNumberFormat="1" applyFont="1"/>
    <xf numFmtId="0" fontId="4" fillId="0" borderId="0" xfId="1" applyNumberFormat="1" applyFont="1" applyAlignment="1">
      <alignment horizontal="center"/>
    </xf>
    <xf numFmtId="0" fontId="17" fillId="0" borderId="1" xfId="0" applyFont="1" applyBorder="1"/>
    <xf numFmtId="0" fontId="17" fillId="0" borderId="0" xfId="0" applyFont="1" applyBorder="1"/>
    <xf numFmtId="0" fontId="17" fillId="0" borderId="3" xfId="0" applyFont="1" applyBorder="1"/>
    <xf numFmtId="0" fontId="17" fillId="0" borderId="0" xfId="0" applyFont="1"/>
    <xf numFmtId="0" fontId="3" fillId="0" borderId="1" xfId="0" applyFont="1" applyBorder="1"/>
    <xf numFmtId="0" fontId="3" fillId="0" borderId="0" xfId="0" applyFont="1" applyBorder="1"/>
    <xf numFmtId="0" fontId="3" fillId="0" borderId="3" xfId="0" applyFont="1" applyBorder="1"/>
    <xf numFmtId="0" fontId="3" fillId="0" borderId="0" xfId="0" applyFont="1"/>
    <xf numFmtId="0" fontId="5" fillId="0" borderId="0" xfId="0" applyFont="1" applyBorder="1"/>
    <xf numFmtId="0" fontId="17" fillId="0" borderId="0" xfId="0" applyFont="1" applyBorder="1" applyAlignment="1">
      <alignment horizontal="center"/>
    </xf>
    <xf numFmtId="49" fontId="18" fillId="2" borderId="5" xfId="0" applyNumberFormat="1" applyFont="1" applyFill="1" applyBorder="1" applyAlignment="1">
      <alignment horizontal="left"/>
    </xf>
    <xf numFmtId="49" fontId="18" fillId="2" borderId="6" xfId="0" applyNumberFormat="1" applyFont="1" applyFill="1" applyBorder="1" applyAlignment="1">
      <alignment horizontal="left"/>
    </xf>
    <xf numFmtId="49" fontId="19" fillId="0" borderId="5" xfId="0" applyNumberFormat="1" applyFont="1" applyBorder="1" applyAlignment="1">
      <alignment horizontal="left" vertical="center" wrapText="1"/>
    </xf>
    <xf numFmtId="0" fontId="18" fillId="0" borderId="28" xfId="0" applyFont="1" applyBorder="1"/>
    <xf numFmtId="0" fontId="17" fillId="0" borderId="28" xfId="0" applyFont="1" applyBorder="1"/>
    <xf numFmtId="0" fontId="12" fillId="2" borderId="2" xfId="0" applyFont="1" applyFill="1" applyBorder="1" applyAlignment="1">
      <alignment horizontal="center" wrapText="1"/>
    </xf>
    <xf numFmtId="0" fontId="21" fillId="0" borderId="1" xfId="0" applyFont="1" applyBorder="1"/>
    <xf numFmtId="0" fontId="21" fillId="0" borderId="5" xfId="0" applyFont="1" applyBorder="1" applyAlignment="1">
      <alignment horizontal="left" vertical="center" wrapText="1"/>
    </xf>
    <xf numFmtId="0" fontId="21" fillId="0" borderId="18" xfId="0" quotePrefix="1" applyFont="1" applyBorder="1" applyAlignment="1">
      <alignment horizontal="left" vertical="center" wrapText="1"/>
    </xf>
    <xf numFmtId="0" fontId="6" fillId="0" borderId="2" xfId="0" applyFont="1" applyBorder="1" applyAlignment="1">
      <alignment horizontal="left" vertical="center" wrapText="1"/>
    </xf>
    <xf numFmtId="0" fontId="22" fillId="0" borderId="2" xfId="0" applyFont="1" applyBorder="1" applyAlignment="1">
      <alignment horizontal="left" vertical="center" wrapText="1"/>
    </xf>
    <xf numFmtId="0" fontId="21" fillId="0" borderId="0" xfId="0" applyFont="1"/>
    <xf numFmtId="16" fontId="21" fillId="0" borderId="0" xfId="0" applyNumberFormat="1" applyFont="1"/>
    <xf numFmtId="0" fontId="17" fillId="0" borderId="0" xfId="0" applyFont="1" applyBorder="1" applyAlignment="1">
      <alignment wrapText="1"/>
    </xf>
    <xf numFmtId="0" fontId="18" fillId="2" borderId="5" xfId="0" applyFont="1" applyFill="1" applyBorder="1" applyAlignment="1">
      <alignment horizontal="left"/>
    </xf>
    <xf numFmtId="0" fontId="18" fillId="2" borderId="18" xfId="0" applyFont="1" applyFill="1" applyBorder="1" applyAlignment="1">
      <alignment horizontal="left"/>
    </xf>
    <xf numFmtId="9" fontId="20" fillId="2" borderId="2" xfId="0" applyNumberFormat="1" applyFont="1" applyFill="1" applyBorder="1" applyAlignment="1">
      <alignment horizontal="left" wrapText="1"/>
    </xf>
    <xf numFmtId="0" fontId="19" fillId="0" borderId="2" xfId="0" applyFont="1" applyBorder="1" applyAlignment="1">
      <alignment wrapText="1"/>
    </xf>
    <xf numFmtId="0" fontId="6" fillId="0" borderId="0" xfId="0" applyFont="1" applyBorder="1" applyAlignment="1">
      <alignment wrapText="1"/>
    </xf>
    <xf numFmtId="0" fontId="18" fillId="0" borderId="0" xfId="0" applyFont="1" applyFill="1" applyBorder="1" applyAlignment="1">
      <alignment horizontal="left"/>
    </xf>
    <xf numFmtId="0" fontId="18" fillId="2" borderId="2" xfId="0" applyFont="1" applyFill="1" applyBorder="1" applyAlignment="1">
      <alignment horizontal="left" wrapText="1"/>
    </xf>
    <xf numFmtId="0" fontId="21" fillId="0" borderId="3" xfId="0" applyFont="1" applyBorder="1"/>
    <xf numFmtId="0" fontId="21" fillId="0" borderId="0" xfId="0" applyFont="1" applyBorder="1"/>
    <xf numFmtId="0" fontId="17" fillId="0" borderId="0" xfId="0" applyFont="1" applyAlignment="1">
      <alignment horizontal="center" vertical="center"/>
    </xf>
    <xf numFmtId="0" fontId="18" fillId="0" borderId="0" xfId="0" applyFont="1" applyBorder="1"/>
    <xf numFmtId="0" fontId="4" fillId="0" borderId="0" xfId="0" applyFont="1" applyFill="1" applyBorder="1" applyAlignment="1"/>
    <xf numFmtId="0" fontId="0" fillId="0" borderId="2" xfId="0" applyBorder="1"/>
    <xf numFmtId="14" fontId="6" fillId="0" borderId="2" xfId="0" applyNumberFormat="1" applyFont="1" applyBorder="1" applyAlignment="1">
      <alignment vertical="top" wrapText="1"/>
    </xf>
    <xf numFmtId="0" fontId="1" fillId="0" borderId="2" xfId="0" applyFont="1" applyBorder="1" applyAlignment="1">
      <alignment wrapText="1"/>
    </xf>
    <xf numFmtId="49" fontId="6" fillId="0" borderId="5" xfId="0" applyNumberFormat="1" applyFont="1" applyBorder="1" applyAlignment="1">
      <alignment horizontal="left" vertical="center" wrapText="1"/>
    </xf>
    <xf numFmtId="49" fontId="6" fillId="0" borderId="18" xfId="0" applyNumberFormat="1" applyFont="1" applyBorder="1" applyAlignment="1">
      <alignment horizontal="left" vertical="center" wrapText="1"/>
    </xf>
    <xf numFmtId="164" fontId="1" fillId="0" borderId="3" xfId="1" applyNumberFormat="1" applyFont="1" applyBorder="1"/>
    <xf numFmtId="14" fontId="11" fillId="0" borderId="2" xfId="0" applyNumberFormat="1" applyFont="1" applyBorder="1" applyAlignment="1">
      <alignment horizontal="center" vertical="center" wrapText="1"/>
    </xf>
    <xf numFmtId="0" fontId="7" fillId="8" borderId="2" xfId="0" applyFont="1" applyFill="1" applyBorder="1" applyAlignment="1">
      <alignment horizontal="left" vertical="center"/>
    </xf>
    <xf numFmtId="0" fontId="23" fillId="9" borderId="2" xfId="0" applyFont="1" applyFill="1" applyBorder="1" applyAlignment="1">
      <alignment horizontal="left" vertical="center"/>
    </xf>
    <xf numFmtId="0" fontId="23" fillId="10" borderId="2" xfId="0" applyFont="1" applyFill="1" applyBorder="1" applyAlignment="1">
      <alignment horizontal="left" vertical="center"/>
    </xf>
    <xf numFmtId="0" fontId="23" fillId="11" borderId="2" xfId="0" applyFont="1" applyFill="1" applyBorder="1" applyAlignment="1">
      <alignment horizontal="left" vertical="center"/>
    </xf>
    <xf numFmtId="0" fontId="23" fillId="12" borderId="2" xfId="0" applyFont="1" applyFill="1" applyBorder="1" applyAlignment="1">
      <alignment horizontal="left"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12" xfId="0" applyFont="1" applyBorder="1" applyAlignment="1">
      <alignment horizontal="center" vertical="center"/>
    </xf>
    <xf numFmtId="0" fontId="9" fillId="0" borderId="8" xfId="0" applyFont="1" applyBorder="1" applyAlignment="1">
      <alignment horizontal="center"/>
    </xf>
    <xf numFmtId="0" fontId="9" fillId="0" borderId="0" xfId="0" applyFont="1" applyBorder="1" applyAlignment="1">
      <alignment horizontal="center"/>
    </xf>
    <xf numFmtId="0" fontId="9" fillId="0" borderId="12" xfId="0" applyFont="1" applyBorder="1" applyAlignment="1">
      <alignment horizontal="center"/>
    </xf>
    <xf numFmtId="0" fontId="1" fillId="0" borderId="3" xfId="0" applyFont="1" applyBorder="1" applyAlignment="1"/>
    <xf numFmtId="0" fontId="1" fillId="0" borderId="0" xfId="0" applyFont="1" applyBorder="1" applyAlignment="1">
      <alignment horizontal="center" vertical="center"/>
    </xf>
    <xf numFmtId="0" fontId="4" fillId="0" borderId="31" xfId="0" applyFont="1" applyFill="1" applyBorder="1" applyAlignment="1"/>
    <xf numFmtId="1" fontId="11" fillId="0" borderId="36" xfId="0" applyNumberFormat="1" applyFont="1" applyFill="1" applyBorder="1" applyAlignment="1">
      <alignment horizontal="center" vertical="center"/>
    </xf>
    <xf numFmtId="14" fontId="11" fillId="0" borderId="38" xfId="0" applyNumberFormat="1" applyFont="1" applyBorder="1" applyAlignment="1">
      <alignment horizontal="center" vertical="center" wrapText="1"/>
    </xf>
    <xf numFmtId="14" fontId="11" fillId="0" borderId="38" xfId="0" applyNumberFormat="1" applyFont="1" applyBorder="1" applyAlignment="1">
      <alignment vertical="top" wrapText="1"/>
    </xf>
    <xf numFmtId="14" fontId="11" fillId="0" borderId="38" xfId="0" applyNumberFormat="1" applyFont="1" applyBorder="1" applyAlignment="1">
      <alignment horizontal="center" vertical="top" wrapText="1"/>
    </xf>
    <xf numFmtId="14" fontId="6" fillId="0" borderId="38" xfId="0" applyNumberFormat="1" applyFont="1" applyBorder="1" applyAlignment="1">
      <alignment vertical="top" wrapText="1"/>
    </xf>
    <xf numFmtId="1" fontId="11" fillId="0" borderId="24" xfId="0" applyNumberFormat="1" applyFont="1" applyBorder="1" applyAlignment="1">
      <alignment horizontal="center" vertical="top" wrapText="1"/>
    </xf>
    <xf numFmtId="14" fontId="11" fillId="0" borderId="22" xfId="0" applyNumberFormat="1" applyFont="1" applyBorder="1" applyAlignment="1">
      <alignment horizontal="center" vertical="top" wrapText="1"/>
    </xf>
    <xf numFmtId="1" fontId="11" fillId="0" borderId="39" xfId="0" applyNumberFormat="1" applyFont="1" applyFill="1" applyBorder="1" applyAlignment="1">
      <alignment horizontal="center" vertical="center"/>
    </xf>
    <xf numFmtId="14" fontId="11" fillId="0" borderId="4" xfId="0" applyNumberFormat="1" applyFont="1" applyBorder="1" applyAlignment="1">
      <alignment horizontal="center" vertical="center" wrapText="1"/>
    </xf>
    <xf numFmtId="14" fontId="11" fillId="0" borderId="4" xfId="0" applyNumberFormat="1" applyFont="1" applyBorder="1" applyAlignment="1">
      <alignment vertical="top" wrapText="1"/>
    </xf>
    <xf numFmtId="14" fontId="11" fillId="0" borderId="4" xfId="0" applyNumberFormat="1" applyFont="1" applyBorder="1" applyAlignment="1">
      <alignment horizontal="center" vertical="top" wrapText="1"/>
    </xf>
    <xf numFmtId="14" fontId="6" fillId="0" borderId="4" xfId="0" applyNumberFormat="1" applyFont="1" applyBorder="1" applyAlignment="1">
      <alignment vertical="top" wrapText="1"/>
    </xf>
    <xf numFmtId="1" fontId="11" fillId="0" borderId="29" xfId="0" applyNumberFormat="1" applyFont="1" applyBorder="1" applyAlignment="1">
      <alignment horizontal="center" vertical="top" wrapText="1"/>
    </xf>
    <xf numFmtId="14" fontId="11" fillId="0" borderId="30" xfId="0" applyNumberFormat="1" applyFont="1" applyBorder="1" applyAlignment="1">
      <alignment horizontal="center" vertical="top" wrapText="1"/>
    </xf>
    <xf numFmtId="1" fontId="11" fillId="0" borderId="35" xfId="0" applyNumberFormat="1" applyFont="1" applyFill="1" applyBorder="1" applyAlignment="1">
      <alignment horizontal="center" vertical="center"/>
    </xf>
    <xf numFmtId="0" fontId="8" fillId="2" borderId="38"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8" xfId="0" applyFont="1" applyFill="1" applyBorder="1" applyAlignment="1">
      <alignment horizontal="center" vertical="center"/>
    </xf>
    <xf numFmtId="14" fontId="11" fillId="0" borderId="29" xfId="0" applyNumberFormat="1" applyFont="1" applyBorder="1" applyAlignment="1">
      <alignment horizontal="center" vertical="top" wrapText="1"/>
    </xf>
    <xf numFmtId="14" fontId="11" fillId="0" borderId="5" xfId="0" applyNumberFormat="1" applyFont="1" applyBorder="1" applyAlignment="1">
      <alignment horizontal="center" vertical="top" wrapText="1"/>
    </xf>
    <xf numFmtId="14" fontId="11" fillId="0" borderId="24" xfId="0" applyNumberFormat="1" applyFont="1" applyBorder="1" applyAlignment="1">
      <alignment horizontal="center" vertical="top" wrapText="1"/>
    </xf>
    <xf numFmtId="1" fontId="6" fillId="0" borderId="40" xfId="0" applyNumberFormat="1" applyFont="1" applyBorder="1" applyAlignment="1">
      <alignment horizontal="center" vertical="top" wrapText="1"/>
    </xf>
    <xf numFmtId="1" fontId="6" fillId="0" borderId="34" xfId="0" applyNumberFormat="1" applyFont="1" applyBorder="1" applyAlignment="1">
      <alignment horizontal="center" vertical="top" wrapText="1"/>
    </xf>
    <xf numFmtId="1" fontId="6" fillId="0" borderId="37" xfId="0" applyNumberFormat="1" applyFont="1" applyBorder="1" applyAlignment="1">
      <alignment horizontal="center" vertical="top" wrapText="1"/>
    </xf>
    <xf numFmtId="1" fontId="11" fillId="0" borderId="30" xfId="0" applyNumberFormat="1" applyFont="1" applyBorder="1" applyAlignment="1">
      <alignment horizontal="center" vertical="top" wrapText="1"/>
    </xf>
    <xf numFmtId="1" fontId="11" fillId="0" borderId="6" xfId="0" applyNumberFormat="1" applyFont="1" applyBorder="1" applyAlignment="1">
      <alignment horizontal="center" vertical="top" wrapText="1"/>
    </xf>
    <xf numFmtId="1" fontId="11" fillId="0" borderId="22" xfId="0" applyNumberFormat="1" applyFont="1" applyBorder="1" applyAlignment="1">
      <alignment horizontal="center" vertical="top" wrapText="1"/>
    </xf>
    <xf numFmtId="14" fontId="11" fillId="0" borderId="40" xfId="0" applyNumberFormat="1" applyFont="1" applyBorder="1" applyAlignment="1">
      <alignment horizontal="center" vertical="top" wrapText="1"/>
    </xf>
    <xf numFmtId="14" fontId="11" fillId="0" borderId="43" xfId="0" applyNumberFormat="1" applyFont="1" applyBorder="1" applyAlignment="1">
      <alignment horizontal="center" vertical="top" wrapText="1"/>
    </xf>
    <xf numFmtId="14" fontId="11" fillId="0" borderId="34" xfId="0" applyNumberFormat="1" applyFont="1" applyBorder="1" applyAlignment="1">
      <alignment horizontal="center" vertical="top" wrapText="1"/>
    </xf>
    <xf numFmtId="14" fontId="11" fillId="0" borderId="10" xfId="0" applyNumberFormat="1" applyFont="1" applyBorder="1" applyAlignment="1">
      <alignment horizontal="center" vertical="top" wrapText="1"/>
    </xf>
    <xf numFmtId="14" fontId="11" fillId="0" borderId="37" xfId="0" applyNumberFormat="1" applyFont="1" applyBorder="1" applyAlignment="1">
      <alignment horizontal="center" vertical="top" wrapText="1"/>
    </xf>
    <xf numFmtId="14" fontId="11" fillId="0" borderId="13" xfId="0" applyNumberFormat="1" applyFont="1" applyBorder="1" applyAlignment="1">
      <alignment horizontal="center" vertical="top" wrapText="1"/>
    </xf>
    <xf numFmtId="0" fontId="1" fillId="0" borderId="5" xfId="0" applyFont="1" applyFill="1" applyBorder="1" applyAlignment="1"/>
    <xf numFmtId="1" fontId="6" fillId="0" borderId="29" xfId="0" applyNumberFormat="1" applyFont="1" applyBorder="1" applyAlignment="1">
      <alignment horizontal="center" vertical="top" wrapText="1"/>
    </xf>
    <xf numFmtId="1" fontId="6" fillId="0" borderId="5" xfId="0" applyNumberFormat="1" applyFont="1" applyBorder="1" applyAlignment="1">
      <alignment horizontal="center" vertical="top" wrapText="1"/>
    </xf>
    <xf numFmtId="14" fontId="6" fillId="0" borderId="40" xfId="0" quotePrefix="1" applyNumberFormat="1" applyFont="1" applyBorder="1" applyAlignment="1">
      <alignment horizontal="left" vertical="top" wrapText="1"/>
    </xf>
    <xf numFmtId="1" fontId="12" fillId="13" borderId="44" xfId="0" applyNumberFormat="1" applyFont="1" applyFill="1" applyBorder="1" applyAlignment="1">
      <alignment horizontal="center" vertical="center"/>
    </xf>
    <xf numFmtId="1" fontId="12" fillId="13" borderId="38" xfId="0" applyNumberFormat="1" applyFont="1" applyFill="1" applyBorder="1" applyAlignment="1">
      <alignment horizontal="center" vertical="center"/>
    </xf>
    <xf numFmtId="0" fontId="0" fillId="2" borderId="5" xfId="0" applyFill="1" applyBorder="1" applyAlignment="1">
      <alignment horizontal="left"/>
    </xf>
    <xf numFmtId="0" fontId="0" fillId="2" borderId="18" xfId="0" applyFill="1" applyBorder="1" applyAlignment="1">
      <alignment horizontal="left"/>
    </xf>
    <xf numFmtId="0" fontId="0" fillId="2" borderId="6" xfId="0" applyFill="1" applyBorder="1" applyAlignment="1">
      <alignment horizontal="left"/>
    </xf>
    <xf numFmtId="0" fontId="10" fillId="2" borderId="2"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5" fillId="4" borderId="20" xfId="0" applyFont="1" applyFill="1" applyBorder="1" applyAlignment="1">
      <alignment horizontal="center" vertical="center"/>
    </xf>
    <xf numFmtId="0" fontId="5" fillId="4" borderId="32" xfId="0" applyFont="1" applyFill="1" applyBorder="1" applyAlignment="1">
      <alignment horizontal="center" vertical="center"/>
    </xf>
    <xf numFmtId="0" fontId="1" fillId="0" borderId="23" xfId="0" applyFont="1" applyFill="1" applyBorder="1" applyAlignment="1">
      <alignment horizontal="left" vertical="center"/>
    </xf>
    <xf numFmtId="0" fontId="1" fillId="0" borderId="8" xfId="0" applyFont="1" applyFill="1" applyBorder="1" applyAlignment="1">
      <alignment horizontal="left" vertical="center"/>
    </xf>
    <xf numFmtId="0" fontId="1" fillId="0" borderId="24" xfId="0" applyFont="1" applyFill="1" applyBorder="1" applyAlignment="1">
      <alignment horizontal="left" vertical="center"/>
    </xf>
    <xf numFmtId="0" fontId="1" fillId="0" borderId="21" xfId="0" applyFont="1" applyFill="1" applyBorder="1" applyAlignment="1">
      <alignment horizontal="left" vertical="center"/>
    </xf>
    <xf numFmtId="0" fontId="1" fillId="0" borderId="5" xfId="0" applyFont="1" applyFill="1" applyBorder="1" applyAlignment="1">
      <alignment horizontal="left"/>
    </xf>
    <xf numFmtId="0" fontId="1" fillId="0" borderId="18" xfId="0" applyFont="1" applyFill="1" applyBorder="1" applyAlignment="1">
      <alignment horizontal="left"/>
    </xf>
    <xf numFmtId="0" fontId="9" fillId="0" borderId="7" xfId="0" applyFont="1" applyBorder="1" applyAlignment="1">
      <alignment horizontal="center"/>
    </xf>
    <xf numFmtId="0" fontId="9" fillId="0" borderId="8" xfId="0" applyFont="1" applyBorder="1" applyAlignment="1">
      <alignment horizontal="center"/>
    </xf>
    <xf numFmtId="0" fontId="9" fillId="0" borderId="1" xfId="0" applyFont="1" applyBorder="1" applyAlignment="1">
      <alignment horizontal="center"/>
    </xf>
    <xf numFmtId="0" fontId="9" fillId="0" borderId="0" xfId="0" applyFont="1" applyBorder="1" applyAlignment="1">
      <alignment horizontal="center"/>
    </xf>
    <xf numFmtId="0" fontId="9" fillId="0" borderId="11" xfId="0" applyFont="1" applyBorder="1" applyAlignment="1">
      <alignment horizontal="center"/>
    </xf>
    <xf numFmtId="0" fontId="9" fillId="0" borderId="12" xfId="0" applyFont="1" applyBorder="1" applyAlignment="1">
      <alignment horizontal="center"/>
    </xf>
    <xf numFmtId="0" fontId="10" fillId="2" borderId="34"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5" fillId="3" borderId="41"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42" xfId="0" applyFont="1" applyFill="1" applyBorder="1" applyAlignment="1">
      <alignment horizontal="center" vertical="center"/>
    </xf>
    <xf numFmtId="0" fontId="1" fillId="0" borderId="19" xfId="0" applyFont="1" applyFill="1" applyBorder="1" applyAlignment="1">
      <alignment horizontal="center" vertical="center"/>
    </xf>
    <xf numFmtId="0" fontId="1" fillId="0" borderId="20" xfId="0" applyFont="1" applyFill="1" applyBorder="1" applyAlignment="1">
      <alignment horizontal="center" vertical="center"/>
    </xf>
    <xf numFmtId="0" fontId="5" fillId="6" borderId="42" xfId="0" applyFont="1" applyFill="1" applyBorder="1" applyAlignment="1">
      <alignment horizontal="center" vertical="center"/>
    </xf>
    <xf numFmtId="0" fontId="5" fillId="6" borderId="36" xfId="0" applyFont="1" applyFill="1" applyBorder="1" applyAlignment="1">
      <alignment horizontal="center" vertical="center"/>
    </xf>
    <xf numFmtId="0" fontId="5" fillId="6" borderId="39" xfId="0" applyFont="1" applyFill="1" applyBorder="1" applyAlignment="1">
      <alignment horizontal="center" vertical="center"/>
    </xf>
    <xf numFmtId="0" fontId="10" fillId="2" borderId="36"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 fillId="0" borderId="1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21" xfId="0" applyFont="1" applyFill="1" applyBorder="1" applyAlignment="1">
      <alignment horizontal="center" vertical="center"/>
    </xf>
    <xf numFmtId="0" fontId="1" fillId="0" borderId="22" xfId="0" applyFont="1" applyFill="1" applyBorder="1" applyAlignment="1">
      <alignment horizontal="center" vertical="center"/>
    </xf>
    <xf numFmtId="0" fontId="5" fillId="5" borderId="41" xfId="0" applyFont="1" applyFill="1" applyBorder="1" applyAlignment="1">
      <alignment horizontal="center" vertical="center"/>
    </xf>
    <xf numFmtId="0" fontId="5" fillId="5" borderId="32" xfId="0" applyFont="1" applyFill="1" applyBorder="1" applyAlignment="1">
      <alignment horizontal="center" vertical="center"/>
    </xf>
    <xf numFmtId="0" fontId="5" fillId="5" borderId="33" xfId="0" applyFont="1" applyFill="1" applyBorder="1" applyAlignment="1">
      <alignment horizontal="center" vertical="center"/>
    </xf>
    <xf numFmtId="0" fontId="10" fillId="4" borderId="2"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 fillId="2" borderId="5" xfId="0" applyFont="1" applyFill="1" applyBorder="1" applyAlignment="1">
      <alignment horizontal="left"/>
    </xf>
    <xf numFmtId="0" fontId="4" fillId="2" borderId="18" xfId="0" applyFont="1" applyFill="1" applyBorder="1" applyAlignment="1">
      <alignment horizontal="left"/>
    </xf>
    <xf numFmtId="0" fontId="4" fillId="2" borderId="6" xfId="0" applyFont="1" applyFill="1" applyBorder="1" applyAlignment="1">
      <alignment horizontal="left"/>
    </xf>
    <xf numFmtId="0" fontId="10" fillId="5" borderId="2"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9" xfId="0" applyFont="1" applyFill="1" applyBorder="1" applyAlignment="1">
      <alignment horizontal="center" vertical="center" wrapText="1"/>
    </xf>
    <xf numFmtId="0" fontId="5" fillId="5" borderId="42" xfId="0" applyFont="1" applyFill="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12" xfId="0" applyFont="1" applyBorder="1" applyAlignment="1">
      <alignment horizontal="center" vertical="center"/>
    </xf>
    <xf numFmtId="0" fontId="5" fillId="7" borderId="2" xfId="0" applyFont="1" applyFill="1" applyBorder="1" applyAlignment="1">
      <alignment horizontal="center"/>
    </xf>
    <xf numFmtId="0" fontId="1" fillId="0" borderId="2" xfId="0" applyFont="1" applyBorder="1" applyAlignment="1">
      <alignment horizontal="left" vertical="center" wrapText="1"/>
    </xf>
    <xf numFmtId="0" fontId="17" fillId="0" borderId="2" xfId="0" applyFont="1" applyBorder="1" applyAlignment="1">
      <alignment horizontal="left" vertical="center"/>
    </xf>
    <xf numFmtId="0" fontId="21" fillId="0" borderId="18" xfId="0" applyFont="1" applyBorder="1" applyAlignment="1">
      <alignment horizontal="left" wrapText="1"/>
    </xf>
    <xf numFmtId="0" fontId="6" fillId="0" borderId="2" xfId="0" applyFont="1" applyBorder="1" applyAlignment="1">
      <alignment horizontal="left" wrapText="1"/>
    </xf>
    <xf numFmtId="0" fontId="6" fillId="0" borderId="2" xfId="0" applyFont="1" applyBorder="1" applyAlignment="1">
      <alignment horizontal="center" wrapText="1"/>
    </xf>
    <xf numFmtId="0" fontId="18" fillId="2" borderId="18" xfId="0" applyFont="1" applyFill="1" applyBorder="1" applyAlignment="1">
      <alignment horizontal="left" wrapText="1"/>
    </xf>
    <xf numFmtId="0" fontId="18" fillId="0" borderId="28" xfId="0" applyFont="1" applyBorder="1" applyAlignment="1">
      <alignment horizontal="center" wrapText="1"/>
    </xf>
    <xf numFmtId="0" fontId="18" fillId="0" borderId="28" xfId="0" applyFont="1" applyBorder="1" applyAlignment="1">
      <alignment horizontal="left" wrapText="1"/>
    </xf>
    <xf numFmtId="0" fontId="18" fillId="2" borderId="25" xfId="0" applyFont="1" applyFill="1" applyBorder="1" applyAlignment="1">
      <alignment horizontal="left"/>
    </xf>
    <xf numFmtId="0" fontId="18" fillId="2" borderId="29" xfId="0" applyFont="1" applyFill="1" applyBorder="1" applyAlignment="1">
      <alignment horizontal="left"/>
    </xf>
    <xf numFmtId="0" fontId="18" fillId="2" borderId="27" xfId="0" applyFont="1" applyFill="1" applyBorder="1" applyAlignment="1">
      <alignment horizontal="center"/>
    </xf>
    <xf numFmtId="0" fontId="18" fillId="2" borderId="30" xfId="0" applyFont="1" applyFill="1" applyBorder="1" applyAlignment="1">
      <alignment horizontal="center"/>
    </xf>
    <xf numFmtId="0" fontId="12" fillId="2" borderId="2" xfId="0" applyFont="1" applyFill="1" applyBorder="1" applyAlignment="1">
      <alignment horizontal="center"/>
    </xf>
    <xf numFmtId="49" fontId="19" fillId="0" borderId="2" xfId="0" applyNumberFormat="1" applyFont="1" applyBorder="1" applyAlignment="1">
      <alignment horizontal="left" vertical="center" wrapText="1"/>
    </xf>
    <xf numFmtId="0" fontId="19" fillId="0" borderId="2" xfId="0" applyFont="1" applyBorder="1" applyAlignment="1">
      <alignment horizontal="left" wrapText="1"/>
    </xf>
    <xf numFmtId="0" fontId="18" fillId="2" borderId="26" xfId="0" applyFont="1" applyFill="1" applyBorder="1" applyAlignment="1">
      <alignment horizontal="center"/>
    </xf>
    <xf numFmtId="0" fontId="18" fillId="2" borderId="28" xfId="0" applyFont="1" applyFill="1" applyBorder="1" applyAlignment="1">
      <alignment horizontal="center"/>
    </xf>
    <xf numFmtId="0" fontId="20" fillId="2" borderId="2" xfId="0" applyFont="1" applyFill="1" applyBorder="1" applyAlignment="1">
      <alignment horizontal="center" wrapText="1"/>
    </xf>
    <xf numFmtId="49" fontId="18" fillId="2" borderId="2" xfId="0" applyNumberFormat="1" applyFont="1" applyFill="1" applyBorder="1" applyAlignment="1">
      <alignment horizontal="center"/>
    </xf>
    <xf numFmtId="0" fontId="17" fillId="0" borderId="2" xfId="0" applyFont="1" applyBorder="1" applyAlignment="1">
      <alignment horizontal="left" vertical="center" wrapText="1"/>
    </xf>
    <xf numFmtId="0" fontId="2" fillId="0" borderId="5" xfId="0" applyFont="1" applyBorder="1" applyAlignment="1">
      <alignment horizontal="left" wrapText="1"/>
    </xf>
    <xf numFmtId="0" fontId="21" fillId="0" borderId="0" xfId="0" applyFont="1" applyBorder="1" applyAlignment="1">
      <alignment horizontal="left" wrapText="1"/>
    </xf>
    <xf numFmtId="0" fontId="21" fillId="0" borderId="5" xfId="0" applyFont="1" applyBorder="1" applyAlignment="1">
      <alignment horizontal="left" wrapText="1"/>
    </xf>
    <xf numFmtId="0" fontId="5" fillId="7" borderId="2" xfId="0" applyFont="1" applyFill="1" applyBorder="1" applyAlignment="1">
      <alignment horizontal="center" wrapText="1"/>
    </xf>
    <xf numFmtId="49" fontId="6" fillId="0" borderId="2" xfId="0" applyNumberFormat="1" applyFont="1" applyBorder="1" applyAlignment="1">
      <alignment horizontal="left" vertical="center" wrapText="1"/>
    </xf>
    <xf numFmtId="1" fontId="6" fillId="14" borderId="35" xfId="0" applyNumberFormat="1" applyFont="1" applyFill="1" applyBorder="1" applyAlignment="1">
      <alignment horizontal="center" vertical="center"/>
    </xf>
  </cellXfs>
  <cellStyles count="2">
    <cellStyle name="Normal" xfId="0" builtinId="0"/>
    <cellStyle name="Normal 2" xfId="1"/>
  </cellStyles>
  <dxfs count="50">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indexed="10"/>
        </patternFill>
      </fill>
    </dxf>
    <dxf>
      <fill>
        <patternFill>
          <bgColor rgb="FFFFFF00"/>
        </patternFill>
      </fill>
    </dxf>
    <dxf>
      <fill>
        <patternFill>
          <bgColor indexed="50"/>
        </patternFill>
      </fill>
    </dxf>
    <dxf>
      <fill>
        <patternFill>
          <bgColor rgb="FFC00000"/>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patternType="solid">
          <fgColor indexed="64"/>
          <bgColor indexed="10"/>
        </patternFill>
      </fill>
    </dxf>
    <dxf>
      <fill>
        <patternFill>
          <bgColor rgb="FFFFFF00"/>
        </patternFill>
      </fill>
    </dxf>
    <dxf>
      <fill>
        <patternFill>
          <bgColor indexed="50"/>
        </patternFill>
      </fill>
    </dxf>
    <dxf>
      <fill>
        <patternFill>
          <bgColor rgb="FFC00000"/>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
      <fill>
        <patternFill>
          <bgColor theme="6" tint="0.39994506668294322"/>
        </patternFill>
      </fill>
    </dxf>
    <dxf>
      <fill>
        <patternFill>
          <bgColor theme="5" tint="0.39994506668294322"/>
        </patternFill>
      </fill>
    </dxf>
    <dxf>
      <fill>
        <patternFill patternType="solid">
          <fgColor indexed="64"/>
          <bgColor rgb="FFC00000"/>
        </patternFill>
      </fill>
    </dxf>
    <dxf>
      <fill>
        <patternFill>
          <bgColor rgb="FFFF0000"/>
        </patternFill>
      </fill>
    </dxf>
    <dxf>
      <fill>
        <patternFill>
          <bgColor rgb="FFFFFF00"/>
        </patternFill>
      </fill>
    </dxf>
    <dxf>
      <fill>
        <patternFill>
          <bgColor rgb="FF92D050"/>
        </patternFill>
      </fill>
    </dxf>
    <dxf>
      <fill>
        <patternFill patternType="solid">
          <bgColor rgb="FF99CCFF"/>
        </patternFill>
      </fill>
    </dxf>
  </dxfs>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0</xdr:rowOff>
    </xdr:from>
    <xdr:to>
      <xdr:col>3</xdr:col>
      <xdr:colOff>209550</xdr:colOff>
      <xdr:row>0</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5" y="0"/>
          <a:ext cx="1247775" cy="0"/>
        </a:xfrm>
        <a:prstGeom prst="rect">
          <a:avLst/>
        </a:prstGeom>
        <a:noFill/>
        <a:ln w="9525">
          <a:noFill/>
          <a:miter lim="800000"/>
          <a:headEnd/>
          <a:tailEnd/>
        </a:ln>
      </xdr:spPr>
    </xdr:pic>
    <xdr:clientData/>
  </xdr:twoCellAnchor>
  <xdr:twoCellAnchor>
    <xdr:from>
      <xdr:col>1</xdr:col>
      <xdr:colOff>523875</xdr:colOff>
      <xdr:row>45</xdr:row>
      <xdr:rowOff>114300</xdr:rowOff>
    </xdr:from>
    <xdr:to>
      <xdr:col>7</xdr:col>
      <xdr:colOff>838200</xdr:colOff>
      <xdr:row>46</xdr:row>
      <xdr:rowOff>295275</xdr:rowOff>
    </xdr:to>
    <xdr:sp macro="" textlink="">
      <xdr:nvSpPr>
        <xdr:cNvPr id="5" name="Notched Right Arrow 4"/>
        <xdr:cNvSpPr/>
      </xdr:nvSpPr>
      <xdr:spPr>
        <a:xfrm>
          <a:off x="561975" y="9934575"/>
          <a:ext cx="7734300" cy="3429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IE" sz="1100"/>
            <a:t>NEGATIVE IMPACT</a:t>
          </a:r>
        </a:p>
      </xdr:txBody>
    </xdr:sp>
    <xdr:clientData/>
  </xdr:twoCellAnchor>
  <xdr:twoCellAnchor>
    <xdr:from>
      <xdr:col>1</xdr:col>
      <xdr:colOff>57150</xdr:colOff>
      <xdr:row>47</xdr:row>
      <xdr:rowOff>47625</xdr:rowOff>
    </xdr:from>
    <xdr:to>
      <xdr:col>1</xdr:col>
      <xdr:colOff>323850</xdr:colOff>
      <xdr:row>51</xdr:row>
      <xdr:rowOff>219075</xdr:rowOff>
    </xdr:to>
    <xdr:sp macro="" textlink="">
      <xdr:nvSpPr>
        <xdr:cNvPr id="6" name="Down Arrow 5"/>
        <xdr:cNvSpPr/>
      </xdr:nvSpPr>
      <xdr:spPr>
        <a:xfrm rot="10800000">
          <a:off x="95250" y="10391775"/>
          <a:ext cx="266700" cy="19907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vert" rtlCol="0" anchor="ctr"/>
        <a:lstStyle/>
        <a:p>
          <a:pPr algn="ctr"/>
          <a:r>
            <a:rPr lang="en-IE" sz="1100"/>
            <a:t>LIKEHOOD</a:t>
          </a:r>
        </a:p>
      </xdr:txBody>
    </xdr:sp>
    <xdr:clientData/>
  </xdr:twoCellAnchor>
  <xdr:twoCellAnchor editAs="oneCell">
    <xdr:from>
      <xdr:col>1</xdr:col>
      <xdr:colOff>561974</xdr:colOff>
      <xdr:row>47</xdr:row>
      <xdr:rowOff>57150</xdr:rowOff>
    </xdr:from>
    <xdr:to>
      <xdr:col>7</xdr:col>
      <xdr:colOff>797248</xdr:colOff>
      <xdr:row>51</xdr:row>
      <xdr:rowOff>219075</xdr:rowOff>
    </xdr:to>
    <xdr:pic>
      <xdr:nvPicPr>
        <xdr:cNvPr id="2052" name="Picture 4"/>
        <xdr:cNvPicPr>
          <a:picLocks noChangeAspect="1" noChangeArrowheads="1"/>
        </xdr:cNvPicPr>
      </xdr:nvPicPr>
      <xdr:blipFill>
        <a:blip xmlns:r="http://schemas.openxmlformats.org/officeDocument/2006/relationships" r:embed="rId2" cstate="print"/>
        <a:srcRect l="28452" t="63525" r="3929" b="10820"/>
        <a:stretch>
          <a:fillRect/>
        </a:stretch>
      </xdr:blipFill>
      <xdr:spPr bwMode="auto">
        <a:xfrm>
          <a:off x="600074" y="10563225"/>
          <a:ext cx="7655249" cy="19812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0</xdr:row>
      <xdr:rowOff>0</xdr:rowOff>
    </xdr:from>
    <xdr:to>
      <xdr:col>3</xdr:col>
      <xdr:colOff>209550</xdr:colOff>
      <xdr:row>0</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47625" y="0"/>
          <a:ext cx="1247775" cy="0"/>
        </a:xfrm>
        <a:prstGeom prst="rect">
          <a:avLst/>
        </a:prstGeom>
        <a:noFill/>
        <a:ln w="9525">
          <a:noFill/>
          <a:miter lim="800000"/>
          <a:headEnd/>
          <a:tailEnd/>
        </a:ln>
      </xdr:spPr>
    </xdr:pic>
    <xdr:clientData/>
  </xdr:twoCellAnchor>
  <xdr:twoCellAnchor>
    <xdr:from>
      <xdr:col>1</xdr:col>
      <xdr:colOff>466725</xdr:colOff>
      <xdr:row>45</xdr:row>
      <xdr:rowOff>0</xdr:rowOff>
    </xdr:from>
    <xdr:to>
      <xdr:col>7</xdr:col>
      <xdr:colOff>781050</xdr:colOff>
      <xdr:row>45</xdr:row>
      <xdr:rowOff>342900</xdr:rowOff>
    </xdr:to>
    <xdr:sp macro="" textlink="">
      <xdr:nvSpPr>
        <xdr:cNvPr id="4" name="Notched Right Arrow 3"/>
        <xdr:cNvSpPr/>
      </xdr:nvSpPr>
      <xdr:spPr>
        <a:xfrm>
          <a:off x="504825" y="10163175"/>
          <a:ext cx="7734300" cy="342900"/>
        </a:xfrm>
        <a:prstGeom prst="notched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IE" sz="1100"/>
            <a:t>POSSITIVE IMPACT</a:t>
          </a:r>
        </a:p>
      </xdr:txBody>
    </xdr:sp>
    <xdr:clientData/>
  </xdr:twoCellAnchor>
  <xdr:twoCellAnchor>
    <xdr:from>
      <xdr:col>1</xdr:col>
      <xdr:colOff>0</xdr:colOff>
      <xdr:row>46</xdr:row>
      <xdr:rowOff>95250</xdr:rowOff>
    </xdr:from>
    <xdr:to>
      <xdr:col>1</xdr:col>
      <xdr:colOff>266700</xdr:colOff>
      <xdr:row>50</xdr:row>
      <xdr:rowOff>266700</xdr:rowOff>
    </xdr:to>
    <xdr:sp macro="" textlink="">
      <xdr:nvSpPr>
        <xdr:cNvPr id="5" name="Down Arrow 4"/>
        <xdr:cNvSpPr/>
      </xdr:nvSpPr>
      <xdr:spPr>
        <a:xfrm rot="10800000">
          <a:off x="38100" y="10620375"/>
          <a:ext cx="266700" cy="19907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vert" rtlCol="0" anchor="ctr"/>
        <a:lstStyle/>
        <a:p>
          <a:pPr algn="ctr"/>
          <a:r>
            <a:rPr lang="en-IE" sz="1100"/>
            <a:t>LIKEHOOD</a:t>
          </a:r>
        </a:p>
      </xdr:txBody>
    </xdr:sp>
    <xdr:clientData/>
  </xdr:twoCellAnchor>
  <xdr:twoCellAnchor editAs="oneCell">
    <xdr:from>
      <xdr:col>1</xdr:col>
      <xdr:colOff>523875</xdr:colOff>
      <xdr:row>46</xdr:row>
      <xdr:rowOff>66675</xdr:rowOff>
    </xdr:from>
    <xdr:to>
      <xdr:col>7</xdr:col>
      <xdr:colOff>759149</xdr:colOff>
      <xdr:row>50</xdr:row>
      <xdr:rowOff>228600</xdr:rowOff>
    </xdr:to>
    <xdr:pic>
      <xdr:nvPicPr>
        <xdr:cNvPr id="10" name="Picture 4"/>
        <xdr:cNvPicPr>
          <a:picLocks noChangeAspect="1" noChangeArrowheads="1"/>
        </xdr:cNvPicPr>
      </xdr:nvPicPr>
      <xdr:blipFill>
        <a:blip xmlns:r="http://schemas.openxmlformats.org/officeDocument/2006/relationships" r:embed="rId2" cstate="print"/>
        <a:srcRect l="28452" t="63525" r="3929" b="10820"/>
        <a:stretch>
          <a:fillRect/>
        </a:stretch>
      </xdr:blipFill>
      <xdr:spPr bwMode="auto">
        <a:xfrm>
          <a:off x="561975" y="10591800"/>
          <a:ext cx="7655249" cy="19812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05"/>
  <sheetViews>
    <sheetView showGridLines="0" tabSelected="1" zoomScale="90" zoomScaleNormal="90" workbookViewId="0">
      <pane xSplit="11" ySplit="17" topLeftCell="L18" activePane="bottomRight" state="frozen"/>
      <selection pane="topRight" activeCell="L1" sqref="L1"/>
      <selection pane="bottomLeft" activeCell="A18" sqref="A18"/>
      <selection pane="bottomRight" activeCell="C19" sqref="C19:C30"/>
    </sheetView>
  </sheetViews>
  <sheetFormatPr defaultRowHeight="12.75" x14ac:dyDescent="0.2"/>
  <cols>
    <col min="1" max="1" width="3" style="9" customWidth="1"/>
    <col min="2" max="2" width="2.42578125" style="9" customWidth="1"/>
    <col min="3" max="3" width="7.5703125" style="9" customWidth="1"/>
    <col min="4" max="4" width="11.42578125" style="9" customWidth="1"/>
    <col min="5" max="5" width="7.42578125" style="9" customWidth="1"/>
    <col min="6" max="6" width="7.7109375" style="9" customWidth="1"/>
    <col min="7" max="8" width="7.5703125" style="9" customWidth="1"/>
    <col min="9" max="9" width="16.42578125" style="9" customWidth="1"/>
    <col min="10" max="10" width="19" style="9" customWidth="1"/>
    <col min="11" max="11" width="16.7109375" style="9" customWidth="1"/>
    <col min="12" max="12" width="9.85546875" style="9" customWidth="1"/>
    <col min="13" max="13" width="11" style="9" customWidth="1"/>
    <col min="14" max="14" width="11.42578125" style="9" customWidth="1"/>
    <col min="15" max="17" width="9.140625" style="9"/>
    <col min="18" max="18" width="4.5703125" style="9" customWidth="1"/>
    <col min="19" max="19" width="10.42578125" style="9" customWidth="1"/>
    <col min="20" max="20" width="11" style="9" customWidth="1"/>
    <col min="21" max="21" width="20.5703125" style="9" customWidth="1"/>
    <col min="22" max="22" width="10.7109375" style="9" customWidth="1"/>
    <col min="23" max="24" width="11" style="9" customWidth="1"/>
    <col min="25" max="25" width="11.28515625" style="9" customWidth="1"/>
    <col min="26" max="28" width="9.140625" style="9"/>
    <col min="29" max="29" width="4.42578125" style="9" customWidth="1"/>
    <col min="30" max="30" width="9.7109375" style="9" bestFit="1" customWidth="1"/>
    <col min="31" max="31" width="13" style="9" bestFit="1" customWidth="1"/>
    <col min="32" max="32" width="2.7109375" style="9" customWidth="1"/>
    <col min="33" max="33" width="4.85546875" style="9" customWidth="1"/>
    <col min="34" max="36" width="9.140625" style="9"/>
    <col min="37" max="37" width="13.85546875" style="9" customWidth="1"/>
    <col min="38" max="40" width="13.85546875" style="9" hidden="1" customWidth="1"/>
    <col min="41" max="41" width="9.85546875" style="9" hidden="1" customWidth="1"/>
    <col min="42" max="42" width="12" style="9" customWidth="1"/>
    <col min="43" max="51" width="9.140625" style="9"/>
    <col min="52" max="52" width="10.85546875" style="9" customWidth="1"/>
    <col min="53" max="61" width="9.140625" style="9"/>
    <col min="62" max="62" width="11.28515625" style="9" customWidth="1"/>
    <col min="63" max="16384" width="9.140625" style="9"/>
  </cols>
  <sheetData>
    <row r="1" spans="1:41" ht="13.5" thickBot="1" x14ac:dyDescent="0.25"/>
    <row r="2" spans="1:41" ht="22.5" customHeight="1" x14ac:dyDescent="0.5">
      <c r="A2" s="23"/>
      <c r="B2" s="111"/>
      <c r="C2" s="168" t="s">
        <v>348</v>
      </c>
      <c r="D2" s="169"/>
      <c r="E2" s="169"/>
      <c r="F2" s="169"/>
      <c r="G2" s="108"/>
      <c r="H2" s="108"/>
      <c r="I2" s="11"/>
      <c r="J2" s="11"/>
      <c r="K2" s="11"/>
      <c r="L2" s="205" t="s">
        <v>351</v>
      </c>
      <c r="M2" s="205"/>
      <c r="N2" s="205"/>
      <c r="O2" s="205"/>
      <c r="P2" s="205"/>
      <c r="Q2" s="205"/>
      <c r="R2" s="205"/>
      <c r="S2" s="205"/>
      <c r="T2" s="205"/>
      <c r="U2" s="205"/>
      <c r="V2" s="105"/>
      <c r="W2" s="105"/>
      <c r="X2" s="12"/>
      <c r="Y2" s="22"/>
      <c r="Z2" s="181" t="s">
        <v>346</v>
      </c>
      <c r="AA2" s="182"/>
      <c r="AB2" s="162" t="s">
        <v>344</v>
      </c>
      <c r="AC2" s="163"/>
      <c r="AD2" s="163"/>
      <c r="AE2" s="13"/>
      <c r="AF2" s="14"/>
      <c r="AG2" s="14"/>
      <c r="AM2" s="10" t="s">
        <v>21</v>
      </c>
      <c r="AN2" s="10" t="s">
        <v>10</v>
      </c>
      <c r="AO2" s="10" t="s">
        <v>28</v>
      </c>
    </row>
    <row r="3" spans="1:41" ht="22.5" customHeight="1" x14ac:dyDescent="0.5">
      <c r="A3" s="23"/>
      <c r="B3" s="111"/>
      <c r="C3" s="170"/>
      <c r="D3" s="171"/>
      <c r="E3" s="171"/>
      <c r="F3" s="171"/>
      <c r="G3" s="109"/>
      <c r="H3" s="109"/>
      <c r="I3" s="15"/>
      <c r="J3" s="15"/>
      <c r="K3" s="15"/>
      <c r="L3" s="206"/>
      <c r="M3" s="206"/>
      <c r="N3" s="206"/>
      <c r="O3" s="206"/>
      <c r="P3" s="206"/>
      <c r="Q3" s="206"/>
      <c r="R3" s="206"/>
      <c r="S3" s="206"/>
      <c r="T3" s="206"/>
      <c r="U3" s="206"/>
      <c r="V3" s="106"/>
      <c r="W3" s="106"/>
      <c r="X3" s="16"/>
      <c r="Y3" s="16"/>
      <c r="Z3" s="188"/>
      <c r="AA3" s="189"/>
      <c r="AB3" s="166"/>
      <c r="AC3" s="167"/>
      <c r="AD3" s="167"/>
      <c r="AE3" s="17"/>
      <c r="AF3" s="18"/>
      <c r="AG3" s="18"/>
      <c r="AM3" s="10" t="s">
        <v>305</v>
      </c>
      <c r="AN3" s="10" t="s">
        <v>310</v>
      </c>
      <c r="AO3" s="10">
        <v>1</v>
      </c>
    </row>
    <row r="4" spans="1:41" ht="15" customHeight="1" thickBot="1" x14ac:dyDescent="0.55000000000000004">
      <c r="A4" s="23"/>
      <c r="B4" s="111"/>
      <c r="C4" s="172"/>
      <c r="D4" s="173"/>
      <c r="E4" s="173"/>
      <c r="F4" s="173"/>
      <c r="G4" s="110"/>
      <c r="H4" s="110"/>
      <c r="I4" s="19"/>
      <c r="J4" s="19"/>
      <c r="K4" s="19"/>
      <c r="L4" s="207"/>
      <c r="M4" s="207"/>
      <c r="N4" s="207"/>
      <c r="O4" s="207"/>
      <c r="P4" s="207"/>
      <c r="Q4" s="207"/>
      <c r="R4" s="207"/>
      <c r="S4" s="207"/>
      <c r="T4" s="207"/>
      <c r="U4" s="207"/>
      <c r="V4" s="107"/>
      <c r="W4" s="107"/>
      <c r="X4" s="20"/>
      <c r="Y4" s="20"/>
      <c r="Z4" s="190"/>
      <c r="AA4" s="191"/>
      <c r="AB4" s="164"/>
      <c r="AC4" s="165"/>
      <c r="AD4" s="165"/>
      <c r="AE4" s="21"/>
      <c r="AF4" s="18"/>
      <c r="AG4" s="18"/>
      <c r="AM4" s="10" t="s">
        <v>306</v>
      </c>
      <c r="AN4" s="10" t="s">
        <v>311</v>
      </c>
      <c r="AO4" s="10">
        <v>2</v>
      </c>
    </row>
    <row r="5" spans="1:41" ht="6" customHeight="1" x14ac:dyDescent="0.2">
      <c r="A5" s="23"/>
      <c r="B5" s="15"/>
      <c r="C5" s="11"/>
      <c r="D5" s="11"/>
      <c r="E5" s="11"/>
      <c r="F5" s="11"/>
      <c r="G5" s="11"/>
      <c r="H5" s="11"/>
      <c r="I5" s="11"/>
      <c r="J5" s="11"/>
      <c r="K5" s="11"/>
      <c r="L5" s="12"/>
      <c r="M5" s="12"/>
      <c r="N5" s="12"/>
      <c r="O5" s="12"/>
      <c r="P5" s="12"/>
      <c r="Q5" s="12"/>
      <c r="R5" s="12"/>
      <c r="S5" s="12"/>
      <c r="T5" s="12"/>
      <c r="U5" s="12"/>
      <c r="V5" s="12"/>
      <c r="W5" s="12"/>
      <c r="X5" s="12"/>
      <c r="Y5" s="12"/>
      <c r="Z5" s="12"/>
      <c r="AA5" s="12"/>
      <c r="AB5" s="12"/>
      <c r="AC5" s="12"/>
      <c r="AD5" s="12"/>
      <c r="AE5" s="12"/>
      <c r="AF5" s="16"/>
      <c r="AH5" s="18"/>
      <c r="AM5" s="10" t="s">
        <v>307</v>
      </c>
      <c r="AN5" s="10" t="s">
        <v>312</v>
      </c>
      <c r="AO5" s="10">
        <v>3</v>
      </c>
    </row>
    <row r="6" spans="1:41" ht="3" customHeight="1" x14ac:dyDescent="0.2">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18"/>
      <c r="AM6" s="10" t="s">
        <v>308</v>
      </c>
      <c r="AN6" s="10" t="s">
        <v>313</v>
      </c>
      <c r="AO6" s="10">
        <v>4</v>
      </c>
    </row>
    <row r="7" spans="1:41" x14ac:dyDescent="0.2">
      <c r="A7" s="23"/>
      <c r="B7" s="23"/>
      <c r="C7" s="197" t="s">
        <v>349</v>
      </c>
      <c r="D7" s="198"/>
      <c r="E7" s="199"/>
      <c r="F7" s="147"/>
      <c r="G7" s="28"/>
      <c r="H7" s="28"/>
      <c r="I7" s="28"/>
      <c r="J7" s="28"/>
      <c r="K7" s="28"/>
      <c r="L7" s="28"/>
      <c r="M7" s="28"/>
      <c r="N7" s="28"/>
      <c r="O7" s="28"/>
      <c r="P7" s="28"/>
      <c r="Q7" s="28"/>
      <c r="R7" s="28"/>
      <c r="S7" s="28"/>
      <c r="T7" s="28"/>
      <c r="U7" s="28"/>
      <c r="V7" s="28"/>
      <c r="W7" s="28"/>
      <c r="X7" s="28"/>
      <c r="Y7" s="28"/>
      <c r="Z7" s="28"/>
      <c r="AA7" s="28"/>
      <c r="AB7" s="28"/>
      <c r="AC7" s="28"/>
      <c r="AD7" s="28"/>
      <c r="AE7" s="29"/>
      <c r="AF7" s="113"/>
      <c r="AG7" s="18"/>
      <c r="AM7" s="10" t="s">
        <v>309</v>
      </c>
      <c r="AN7" s="10" t="s">
        <v>314</v>
      </c>
      <c r="AO7" s="10">
        <v>5</v>
      </c>
    </row>
    <row r="8" spans="1:41" ht="3.75" customHeight="1" x14ac:dyDescent="0.2">
      <c r="A8" s="23"/>
      <c r="B8" s="23"/>
      <c r="C8"/>
      <c r="D8"/>
      <c r="E8"/>
      <c r="F8"/>
      <c r="G8"/>
      <c r="H8"/>
      <c r="I8"/>
      <c r="J8"/>
      <c r="K8"/>
      <c r="L8"/>
      <c r="M8"/>
      <c r="N8"/>
      <c r="O8"/>
      <c r="P8"/>
      <c r="Q8"/>
      <c r="R8"/>
      <c r="S8"/>
      <c r="T8"/>
      <c r="U8" s="1"/>
      <c r="V8" s="1"/>
      <c r="W8"/>
      <c r="X8"/>
      <c r="Y8"/>
      <c r="Z8"/>
      <c r="AA8"/>
      <c r="AB8"/>
      <c r="AC8"/>
      <c r="AD8"/>
      <c r="AE8" s="2"/>
      <c r="AF8" s="2"/>
      <c r="AG8" s="18"/>
    </row>
    <row r="9" spans="1:41" x14ac:dyDescent="0.2">
      <c r="A9" s="23"/>
      <c r="B9" s="23"/>
      <c r="C9" s="197" t="s">
        <v>345</v>
      </c>
      <c r="D9" s="198"/>
      <c r="E9" s="199"/>
      <c r="F9" s="147"/>
      <c r="G9" s="28"/>
      <c r="H9" s="28"/>
      <c r="I9" s="28"/>
      <c r="J9" s="28"/>
      <c r="K9" s="28"/>
      <c r="L9" s="28"/>
      <c r="M9" s="28"/>
      <c r="N9" s="28"/>
      <c r="O9" s="28"/>
      <c r="P9" s="28"/>
      <c r="Q9" s="28"/>
      <c r="R9" s="28"/>
      <c r="S9" s="28"/>
      <c r="T9" s="28"/>
      <c r="U9" s="28"/>
      <c r="V9" s="28"/>
      <c r="W9" s="28"/>
      <c r="X9" s="28"/>
      <c r="Y9" s="28"/>
      <c r="Z9" s="28"/>
      <c r="AA9" s="28"/>
      <c r="AB9" s="28"/>
      <c r="AC9" s="28"/>
      <c r="AD9" s="28"/>
      <c r="AE9" s="29"/>
      <c r="AF9" s="92"/>
      <c r="AG9" s="18"/>
    </row>
    <row r="10" spans="1:41" ht="3" customHeight="1" x14ac:dyDescent="0.2">
      <c r="A10" s="23"/>
      <c r="B10" s="23"/>
      <c r="C10"/>
      <c r="D10"/>
      <c r="E10"/>
      <c r="F10"/>
      <c r="G10"/>
      <c r="H10"/>
      <c r="I10"/>
      <c r="J10"/>
      <c r="K10"/>
      <c r="L10"/>
      <c r="M10"/>
      <c r="N10"/>
      <c r="O10"/>
      <c r="P10"/>
      <c r="Q10"/>
      <c r="R10"/>
      <c r="S10"/>
      <c r="T10"/>
      <c r="U10" s="1"/>
      <c r="V10" s="1"/>
      <c r="W10"/>
      <c r="X10"/>
      <c r="Y10"/>
      <c r="Z10"/>
      <c r="AA10"/>
      <c r="AB10"/>
      <c r="AC10"/>
      <c r="AD10"/>
      <c r="AE10" s="2"/>
      <c r="AF10" s="2"/>
      <c r="AG10" s="18"/>
    </row>
    <row r="11" spans="1:41" x14ac:dyDescent="0.2">
      <c r="A11" s="23"/>
      <c r="B11" s="23"/>
      <c r="C11" s="153" t="s">
        <v>352</v>
      </c>
      <c r="D11" s="154"/>
      <c r="E11" s="155"/>
      <c r="F11" s="27"/>
      <c r="G11" s="28"/>
      <c r="H11" s="28"/>
      <c r="I11" s="28"/>
      <c r="J11" s="28"/>
      <c r="K11" s="28"/>
      <c r="L11" s="28"/>
      <c r="M11" s="28"/>
      <c r="N11" s="28"/>
      <c r="O11" s="28"/>
      <c r="P11" s="28"/>
      <c r="Q11" s="28"/>
      <c r="R11" s="28"/>
      <c r="S11" s="28"/>
      <c r="T11" s="28"/>
      <c r="U11" s="28"/>
      <c r="V11" s="28"/>
      <c r="W11" s="28"/>
      <c r="X11" s="28"/>
      <c r="Y11" s="28"/>
      <c r="Z11" s="28"/>
      <c r="AA11" s="28"/>
      <c r="AB11" s="28"/>
      <c r="AC11" s="28"/>
      <c r="AD11" s="28"/>
      <c r="AE11" s="29"/>
      <c r="AF11" s="92"/>
      <c r="AG11" s="18"/>
    </row>
    <row r="12" spans="1:41" ht="3.75" customHeight="1" x14ac:dyDescent="0.2">
      <c r="A12" s="23"/>
      <c r="B12" s="23"/>
      <c r="C12" s="23"/>
      <c r="D12" s="23"/>
      <c r="E12" s="23"/>
      <c r="F12" s="23"/>
      <c r="G12" s="23"/>
      <c r="H12" s="23"/>
      <c r="I12" s="23"/>
      <c r="J12" s="23"/>
      <c r="K12" s="23"/>
      <c r="L12" s="2"/>
      <c r="M12" s="2"/>
      <c r="N12" s="23"/>
      <c r="O12" s="23"/>
      <c r="P12" s="23"/>
      <c r="Q12" s="23"/>
      <c r="R12" s="23"/>
      <c r="S12" s="23"/>
      <c r="T12" s="2"/>
      <c r="U12" s="2"/>
      <c r="V12" s="2"/>
      <c r="W12" s="2"/>
      <c r="X12" s="2"/>
      <c r="Y12" s="2"/>
      <c r="Z12" s="2"/>
      <c r="AA12" s="2"/>
      <c r="AB12" s="2"/>
      <c r="AC12" s="2"/>
      <c r="AD12" s="2"/>
      <c r="AE12" s="2"/>
      <c r="AF12" s="2"/>
      <c r="AG12" s="18"/>
    </row>
    <row r="13" spans="1:41" x14ac:dyDescent="0.2">
      <c r="A13" s="23"/>
      <c r="B13" s="23"/>
      <c r="C13" s="153" t="s">
        <v>347</v>
      </c>
      <c r="D13" s="154"/>
      <c r="E13" s="155"/>
      <c r="F13" s="14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9"/>
      <c r="AF13" s="92"/>
      <c r="AG13" s="18"/>
    </row>
    <row r="14" spans="1:41" ht="9.75" customHeight="1" thickBot="1" x14ac:dyDescent="0.25">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J14" s="3"/>
      <c r="AK14" s="3"/>
      <c r="AL14" s="3"/>
    </row>
    <row r="15" spans="1:41" ht="16.5" customHeight="1" x14ac:dyDescent="0.2">
      <c r="A15" s="23"/>
      <c r="B15" s="23"/>
      <c r="C15" s="192" t="s">
        <v>13</v>
      </c>
      <c r="D15" s="193"/>
      <c r="E15" s="193"/>
      <c r="F15" s="193"/>
      <c r="G15" s="193"/>
      <c r="H15" s="193"/>
      <c r="I15" s="193"/>
      <c r="J15" s="193"/>
      <c r="K15" s="193"/>
      <c r="L15" s="193"/>
      <c r="M15" s="194"/>
      <c r="N15" s="192" t="s">
        <v>14</v>
      </c>
      <c r="O15" s="193"/>
      <c r="P15" s="193"/>
      <c r="Q15" s="193"/>
      <c r="R15" s="193"/>
      <c r="S15" s="204"/>
      <c r="T15" s="178" t="s">
        <v>15</v>
      </c>
      <c r="U15" s="179"/>
      <c r="V15" s="179"/>
      <c r="W15" s="179"/>
      <c r="X15" s="180"/>
      <c r="Y15" s="160" t="s">
        <v>16</v>
      </c>
      <c r="Z15" s="161"/>
      <c r="AA15" s="161"/>
      <c r="AB15" s="161"/>
      <c r="AC15" s="161"/>
      <c r="AD15" s="161"/>
      <c r="AE15" s="183" t="s">
        <v>277</v>
      </c>
      <c r="AF15" s="23"/>
      <c r="AG15" s="23"/>
      <c r="AJ15" s="3"/>
      <c r="AK15" s="3"/>
      <c r="AL15" s="3"/>
    </row>
    <row r="16" spans="1:41" ht="12.75" customHeight="1" x14ac:dyDescent="0.2">
      <c r="A16" s="23"/>
      <c r="B16" s="23"/>
      <c r="C16" s="174" t="s">
        <v>17</v>
      </c>
      <c r="D16" s="156" t="s">
        <v>276</v>
      </c>
      <c r="E16" s="156" t="s">
        <v>18</v>
      </c>
      <c r="F16" s="156" t="s">
        <v>19</v>
      </c>
      <c r="G16" s="156" t="s">
        <v>34</v>
      </c>
      <c r="H16" s="156" t="s">
        <v>343</v>
      </c>
      <c r="I16" s="156" t="s">
        <v>20</v>
      </c>
      <c r="J16" s="156"/>
      <c r="K16" s="156"/>
      <c r="L16" s="156" t="s">
        <v>279</v>
      </c>
      <c r="M16" s="158" t="s">
        <v>280</v>
      </c>
      <c r="N16" s="174" t="s">
        <v>21</v>
      </c>
      <c r="O16" s="156" t="s">
        <v>10</v>
      </c>
      <c r="P16" s="156"/>
      <c r="Q16" s="156"/>
      <c r="R16" s="200" t="s">
        <v>8</v>
      </c>
      <c r="S16" s="201"/>
      <c r="T16" s="174" t="s">
        <v>22</v>
      </c>
      <c r="U16" s="156" t="s">
        <v>278</v>
      </c>
      <c r="V16" s="156" t="s">
        <v>32</v>
      </c>
      <c r="W16" s="156" t="s">
        <v>33</v>
      </c>
      <c r="X16" s="186" t="s">
        <v>343</v>
      </c>
      <c r="Y16" s="176" t="s">
        <v>21</v>
      </c>
      <c r="Z16" s="156" t="s">
        <v>10</v>
      </c>
      <c r="AA16" s="156"/>
      <c r="AB16" s="156"/>
      <c r="AC16" s="195" t="s">
        <v>8</v>
      </c>
      <c r="AD16" s="195"/>
      <c r="AE16" s="184"/>
      <c r="AF16" s="23"/>
      <c r="AG16" s="23"/>
      <c r="AJ16" s="3"/>
      <c r="AK16" s="3"/>
      <c r="AL16" s="3"/>
    </row>
    <row r="17" spans="1:62" ht="22.5" customHeight="1" thickBot="1" x14ac:dyDescent="0.25">
      <c r="A17" s="23"/>
      <c r="B17" s="23"/>
      <c r="C17" s="175"/>
      <c r="D17" s="157"/>
      <c r="E17" s="157"/>
      <c r="F17" s="157"/>
      <c r="G17" s="157" t="s">
        <v>34</v>
      </c>
      <c r="H17" s="157"/>
      <c r="I17" s="129" t="s">
        <v>23</v>
      </c>
      <c r="J17" s="129" t="s">
        <v>24</v>
      </c>
      <c r="K17" s="129" t="s">
        <v>25</v>
      </c>
      <c r="L17" s="157"/>
      <c r="M17" s="159"/>
      <c r="N17" s="175"/>
      <c r="O17" s="130" t="s">
        <v>11</v>
      </c>
      <c r="P17" s="130" t="s">
        <v>0</v>
      </c>
      <c r="Q17" s="131" t="s">
        <v>12</v>
      </c>
      <c r="R17" s="202"/>
      <c r="S17" s="203"/>
      <c r="T17" s="175"/>
      <c r="U17" s="157"/>
      <c r="V17" s="157"/>
      <c r="W17" s="157"/>
      <c r="X17" s="187"/>
      <c r="Y17" s="177"/>
      <c r="Z17" s="130" t="s">
        <v>11</v>
      </c>
      <c r="AA17" s="130" t="s">
        <v>0</v>
      </c>
      <c r="AB17" s="131" t="s">
        <v>12</v>
      </c>
      <c r="AC17" s="196"/>
      <c r="AD17" s="196"/>
      <c r="AE17" s="185"/>
      <c r="AF17" s="23"/>
      <c r="AG17" s="23"/>
      <c r="AJ17" s="3"/>
    </row>
    <row r="18" spans="1:62" s="3" customFormat="1" ht="57.75" customHeight="1" x14ac:dyDescent="0.2">
      <c r="A18" s="4"/>
      <c r="B18" s="4"/>
      <c r="C18" s="150" t="s">
        <v>350</v>
      </c>
      <c r="D18" s="122"/>
      <c r="E18" s="123"/>
      <c r="F18" s="124"/>
      <c r="G18" s="124"/>
      <c r="H18" s="124"/>
      <c r="I18" s="125"/>
      <c r="J18" s="124"/>
      <c r="K18" s="124"/>
      <c r="L18" s="124"/>
      <c r="M18" s="132"/>
      <c r="N18" s="135"/>
      <c r="O18" s="148"/>
      <c r="P18" s="148"/>
      <c r="Q18" s="148"/>
      <c r="R18" s="151" t="str">
        <f>IF(N18&lt;&gt;"", VLOOKUP(N18,$AM$3:$AO$7,3,FALSE)*(MAX(,VLOOKUP(O18,$AN$3:$AO$7,2,FALSE),VLOOKUP(P18,$AN$3:$AO$7,2,FALSE),VLOOKUP(Q18,$AN$3:$AO$7,2,FALSE))^2),"")</f>
        <v/>
      </c>
      <c r="S18" s="234" t="str">
        <f>IF(R18&lt;5,'THREAT Rating Information'!$B$40,IF(R18&lt;20,'THREAT Rating Information'!$B$41,IF(R18&lt;37,'THREAT Rating Information'!$B$42,IF(R18&lt;65,'THREAT Rating Information'!$B$43,IF(R18&lt;126,'THREAT Rating Information'!$B$44," ")))))</f>
        <v xml:space="preserve"> </v>
      </c>
      <c r="T18" s="141"/>
      <c r="U18" s="127"/>
      <c r="V18" s="127"/>
      <c r="W18" s="127"/>
      <c r="X18" s="142"/>
      <c r="Y18" s="138"/>
      <c r="Z18" s="126"/>
      <c r="AA18" s="126"/>
      <c r="AB18" s="126"/>
      <c r="AC18" s="151" t="str">
        <f>IF(Y18&lt;&gt;"", VLOOKUP(Y18,$AM$3:$AO$7,3,FALSE)*(MAX(,VLOOKUP(Z18,$AN$3:$AO$7,2,FALSE),VLOOKUP(AA18,$AN$3:$AO$7,2,FALSE),VLOOKUP(AB18,$AN$3:$AO$7,2,FALSE))^2),"")</f>
        <v/>
      </c>
      <c r="AD18" s="234" t="str">
        <f>IF(AC18&lt;5,'THREAT Rating Information'!$B$40,IF(AC18&lt;20,'THREAT Rating Information'!$B$41,IF(AC18&lt;37,'THREAT Rating Information'!$B$42,IF(AC18&lt;65,'THREAT Rating Information'!$B$43,IF(AC18&lt;126,'THREAT Rating Information'!$B$44," ")))))</f>
        <v xml:space="preserve"> </v>
      </c>
      <c r="AE18" s="128"/>
      <c r="AF18" s="24"/>
      <c r="AG18" s="24"/>
      <c r="AH18" s="9"/>
      <c r="AI18" s="9"/>
      <c r="BB18" s="9"/>
      <c r="BC18" s="9"/>
      <c r="BD18" s="9"/>
      <c r="BE18" s="9"/>
      <c r="BF18" s="9"/>
      <c r="BG18" s="9"/>
      <c r="BH18" s="9"/>
      <c r="BI18" s="9"/>
      <c r="BJ18" s="9"/>
    </row>
    <row r="19" spans="1:62" s="3" customFormat="1" ht="57.75" customHeight="1" x14ac:dyDescent="0.2">
      <c r="A19" s="4"/>
      <c r="B19" s="4"/>
      <c r="C19" s="150"/>
      <c r="D19" s="99"/>
      <c r="E19" s="5"/>
      <c r="F19" s="7"/>
      <c r="G19" s="7"/>
      <c r="H19" s="7"/>
      <c r="I19" s="94"/>
      <c r="J19" s="7"/>
      <c r="K19" s="7"/>
      <c r="L19" s="7"/>
      <c r="M19" s="133"/>
      <c r="N19" s="136"/>
      <c r="O19" s="149"/>
      <c r="P19" s="149"/>
      <c r="Q19" s="149"/>
      <c r="R19" s="151" t="str">
        <f t="shared" ref="R19:R30" si="0">IF(N19&lt;&gt;"", VLOOKUP(N19,$AM$3:$AO$7,3,FALSE)*(MAX(,VLOOKUP(O19,$AN$3:$AO$7,2,FALSE),VLOOKUP(P19,$AN$3:$AO$7,2,FALSE),VLOOKUP(Q19,$AN$3:$AO$7,2,FALSE))^2),"")</f>
        <v/>
      </c>
      <c r="S19" s="234" t="str">
        <f>IF(R19&lt;5,'THREAT Rating Information'!$B$40,IF(R19&lt;20,'THREAT Rating Information'!$B$41,IF(R19&lt;37,'THREAT Rating Information'!$B$42,IF(R19&lt;65,'THREAT Rating Information'!$B$43,IF(R19&lt;126,'THREAT Rating Information'!$B$44," ")))))</f>
        <v xml:space="preserve"> </v>
      </c>
      <c r="T19" s="143"/>
      <c r="U19" s="6"/>
      <c r="V19" s="6"/>
      <c r="W19" s="6"/>
      <c r="X19" s="144"/>
      <c r="Y19" s="139"/>
      <c r="Z19" s="8"/>
      <c r="AA19" s="8"/>
      <c r="AB19" s="8"/>
      <c r="AC19" s="151" t="str">
        <f t="shared" ref="AC19:AC30" si="1">IF(Y19&lt;&gt;"", VLOOKUP(Y19,$AM$3:$AO$7,3,FALSE)*(MAX(,VLOOKUP(Z19,$AN$3:$AO$7,2,FALSE),VLOOKUP(AA19,$AN$3:$AO$7,2,FALSE),VLOOKUP(AB19,$AN$3:$AO$7,2,FALSE))^2),"")</f>
        <v/>
      </c>
      <c r="AD19" s="234" t="str">
        <f>IF(AC19&lt;5,'THREAT Rating Information'!$B$40,IF(AC19&lt;20,'THREAT Rating Information'!$B$41,IF(AC19&lt;37,'THREAT Rating Information'!$B$42,IF(AC19&lt;65,'THREAT Rating Information'!$B$43,IF(AC19&lt;126,'THREAT Rating Information'!$B$44," ")))))</f>
        <v xml:space="preserve"> </v>
      </c>
      <c r="AE19" s="114"/>
      <c r="AF19" s="4"/>
      <c r="AG19" s="4"/>
      <c r="AH19" s="9"/>
      <c r="AI19" s="9"/>
      <c r="BB19" s="9"/>
      <c r="BC19" s="9"/>
      <c r="BD19" s="9"/>
      <c r="BE19" s="9"/>
      <c r="BF19" s="9"/>
      <c r="BG19" s="9"/>
      <c r="BH19" s="9"/>
      <c r="BI19" s="9"/>
      <c r="BJ19" s="9"/>
    </row>
    <row r="20" spans="1:62" s="3" customFormat="1" ht="57.75" customHeight="1" x14ac:dyDescent="0.2">
      <c r="A20" s="4"/>
      <c r="B20" s="4"/>
      <c r="C20" s="150"/>
      <c r="D20" s="99"/>
      <c r="E20" s="5"/>
      <c r="F20" s="7"/>
      <c r="G20" s="7"/>
      <c r="H20" s="7"/>
      <c r="I20" s="94"/>
      <c r="J20" s="7"/>
      <c r="K20" s="7"/>
      <c r="L20" s="7"/>
      <c r="M20" s="133"/>
      <c r="N20" s="136"/>
      <c r="O20" s="8"/>
      <c r="P20" s="8"/>
      <c r="Q20" s="8"/>
      <c r="R20" s="151" t="str">
        <f t="shared" si="0"/>
        <v/>
      </c>
      <c r="S20" s="234" t="str">
        <f>IF(R20&lt;5,'THREAT Rating Information'!$B$40,IF(R20&lt;20,'THREAT Rating Information'!$B$41,IF(R20&lt;37,'THREAT Rating Information'!$B$42,IF(R20&lt;65,'THREAT Rating Information'!$B$43,IF(R20&lt;126,'THREAT Rating Information'!$B$44," ")))))</f>
        <v xml:space="preserve"> </v>
      </c>
      <c r="T20" s="143"/>
      <c r="U20" s="6"/>
      <c r="V20" s="6"/>
      <c r="W20" s="6"/>
      <c r="X20" s="144"/>
      <c r="Y20" s="139"/>
      <c r="Z20" s="8"/>
      <c r="AA20" s="8"/>
      <c r="AB20" s="8"/>
      <c r="AC20" s="151" t="str">
        <f t="shared" si="1"/>
        <v/>
      </c>
      <c r="AD20" s="234" t="str">
        <f>IF(AC20&lt;5,'THREAT Rating Information'!$B$40,IF(AC20&lt;20,'THREAT Rating Information'!$B$41,IF(AC20&lt;37,'THREAT Rating Information'!$B$42,IF(AC20&lt;65,'THREAT Rating Information'!$B$43,IF(AC20&lt;126,'THREAT Rating Information'!$B$44," ")))))</f>
        <v xml:space="preserve"> </v>
      </c>
      <c r="AE20" s="114"/>
      <c r="AF20" s="4"/>
      <c r="AG20" s="4"/>
      <c r="AH20" s="9"/>
      <c r="AI20" s="9"/>
      <c r="BB20" s="9"/>
      <c r="BC20" s="9"/>
      <c r="BD20" s="9"/>
      <c r="BE20" s="9"/>
      <c r="BF20" s="9"/>
      <c r="BG20" s="9"/>
      <c r="BH20" s="9"/>
      <c r="BI20" s="9"/>
      <c r="BJ20" s="9"/>
    </row>
    <row r="21" spans="1:62" s="3" customFormat="1" ht="57.75" customHeight="1" x14ac:dyDescent="0.2">
      <c r="A21" s="4"/>
      <c r="B21" s="4"/>
      <c r="C21" s="150"/>
      <c r="D21" s="99"/>
      <c r="E21" s="5"/>
      <c r="F21" s="7"/>
      <c r="G21" s="7"/>
      <c r="H21" s="7"/>
      <c r="I21" s="94"/>
      <c r="J21" s="7"/>
      <c r="K21" s="7"/>
      <c r="L21" s="7"/>
      <c r="M21" s="133"/>
      <c r="N21" s="136"/>
      <c r="O21" s="8"/>
      <c r="P21" s="8"/>
      <c r="Q21" s="8"/>
      <c r="R21" s="151" t="str">
        <f t="shared" si="0"/>
        <v/>
      </c>
      <c r="S21" s="234" t="str">
        <f>IF(R21&lt;5,'THREAT Rating Information'!$B$40,IF(R21&lt;20,'THREAT Rating Information'!$B$41,IF(R21&lt;37,'THREAT Rating Information'!$B$42,IF(R21&lt;65,'THREAT Rating Information'!$B$43,IF(R21&lt;126,'THREAT Rating Information'!$B$44," ")))))</f>
        <v xml:space="preserve"> </v>
      </c>
      <c r="T21" s="143"/>
      <c r="U21" s="6"/>
      <c r="V21" s="6"/>
      <c r="W21" s="6"/>
      <c r="X21" s="144"/>
      <c r="Y21" s="139"/>
      <c r="Z21" s="8"/>
      <c r="AA21" s="8"/>
      <c r="AB21" s="8"/>
      <c r="AC21" s="151" t="str">
        <f t="shared" si="1"/>
        <v/>
      </c>
      <c r="AD21" s="234" t="str">
        <f>IF(AC21&lt;5,'THREAT Rating Information'!$B$40,IF(AC21&lt;20,'THREAT Rating Information'!$B$41,IF(AC21&lt;37,'THREAT Rating Information'!$B$42,IF(AC21&lt;65,'THREAT Rating Information'!$B$43,IF(AC21&lt;126,'THREAT Rating Information'!$B$44," ")))))</f>
        <v xml:space="preserve"> </v>
      </c>
      <c r="AE21" s="114"/>
      <c r="AF21" s="4"/>
      <c r="AG21" s="4"/>
      <c r="AH21" s="9"/>
      <c r="AI21" s="9"/>
      <c r="BB21" s="9"/>
      <c r="BC21" s="9"/>
      <c r="BD21" s="9"/>
      <c r="BE21" s="9"/>
      <c r="BF21" s="9"/>
      <c r="BG21" s="9"/>
      <c r="BH21" s="9"/>
      <c r="BI21" s="9"/>
      <c r="BJ21" s="9"/>
    </row>
    <row r="22" spans="1:62" s="3" customFormat="1" ht="57.75" customHeight="1" x14ac:dyDescent="0.2">
      <c r="A22" s="4"/>
      <c r="B22" s="4"/>
      <c r="C22" s="150"/>
      <c r="D22" s="99"/>
      <c r="E22" s="5"/>
      <c r="F22" s="7"/>
      <c r="G22" s="7"/>
      <c r="H22" s="7"/>
      <c r="I22" s="94"/>
      <c r="J22" s="7"/>
      <c r="K22" s="7"/>
      <c r="L22" s="7"/>
      <c r="M22" s="133"/>
      <c r="N22" s="136"/>
      <c r="O22" s="8"/>
      <c r="P22" s="8"/>
      <c r="Q22" s="8"/>
      <c r="R22" s="151" t="str">
        <f t="shared" si="0"/>
        <v/>
      </c>
      <c r="S22" s="234" t="str">
        <f>IF(R22&lt;5,'THREAT Rating Information'!$B$40,IF(R22&lt;20,'THREAT Rating Information'!$B$41,IF(R22&lt;37,'THREAT Rating Information'!$B$42,IF(R22&lt;65,'THREAT Rating Information'!$B$43,IF(R22&lt;126,'THREAT Rating Information'!$B$44," ")))))</f>
        <v xml:space="preserve"> </v>
      </c>
      <c r="T22" s="143"/>
      <c r="U22" s="6"/>
      <c r="V22" s="6"/>
      <c r="W22" s="6"/>
      <c r="X22" s="144"/>
      <c r="Y22" s="139"/>
      <c r="Z22" s="8"/>
      <c r="AA22" s="8"/>
      <c r="AB22" s="8"/>
      <c r="AC22" s="151" t="str">
        <f t="shared" si="1"/>
        <v/>
      </c>
      <c r="AD22" s="234" t="str">
        <f>IF(AC22&lt;5,'THREAT Rating Information'!$B$40,IF(AC22&lt;20,'THREAT Rating Information'!$B$41,IF(AC22&lt;37,'THREAT Rating Information'!$B$42,IF(AC22&lt;65,'THREAT Rating Information'!$B$43,IF(AC22&lt;126,'THREAT Rating Information'!$B$44," ")))))</f>
        <v xml:space="preserve"> </v>
      </c>
      <c r="AE22" s="114"/>
      <c r="AF22" s="4"/>
      <c r="AG22" s="4"/>
      <c r="AH22" s="9"/>
      <c r="AI22" s="9"/>
      <c r="BB22" s="9"/>
      <c r="BC22" s="9"/>
      <c r="BD22" s="9"/>
      <c r="BE22" s="9"/>
      <c r="BF22" s="9"/>
      <c r="BG22" s="9"/>
      <c r="BH22" s="9"/>
      <c r="BI22" s="9"/>
      <c r="BJ22" s="9"/>
    </row>
    <row r="23" spans="1:62" s="3" customFormat="1" ht="57.75" customHeight="1" x14ac:dyDescent="0.2">
      <c r="A23" s="4"/>
      <c r="B23" s="4"/>
      <c r="C23" s="150"/>
      <c r="D23" s="99"/>
      <c r="E23" s="5"/>
      <c r="F23" s="7"/>
      <c r="G23" s="7"/>
      <c r="H23" s="7"/>
      <c r="I23" s="94"/>
      <c r="J23" s="7"/>
      <c r="K23" s="7"/>
      <c r="L23" s="7"/>
      <c r="M23" s="133"/>
      <c r="N23" s="136"/>
      <c r="O23" s="8"/>
      <c r="P23" s="8"/>
      <c r="Q23" s="8"/>
      <c r="R23" s="151" t="str">
        <f t="shared" si="0"/>
        <v/>
      </c>
      <c r="S23" s="234" t="str">
        <f>IF(R23&lt;5,'THREAT Rating Information'!$B$40,IF(R23&lt;20,'THREAT Rating Information'!$B$41,IF(R23&lt;37,'THREAT Rating Information'!$B$42,IF(R23&lt;65,'THREAT Rating Information'!$B$43,IF(R23&lt;126,'THREAT Rating Information'!$B$44," ")))))</f>
        <v xml:space="preserve"> </v>
      </c>
      <c r="T23" s="143"/>
      <c r="U23" s="6"/>
      <c r="V23" s="6"/>
      <c r="W23" s="6"/>
      <c r="X23" s="144"/>
      <c r="Y23" s="139"/>
      <c r="Z23" s="8"/>
      <c r="AA23" s="8"/>
      <c r="AB23" s="8"/>
      <c r="AC23" s="151" t="str">
        <f t="shared" si="1"/>
        <v/>
      </c>
      <c r="AD23" s="234" t="str">
        <f>IF(AC23&lt;5,'THREAT Rating Information'!$B$40,IF(AC23&lt;20,'THREAT Rating Information'!$B$41,IF(AC23&lt;37,'THREAT Rating Information'!$B$42,IF(AC23&lt;65,'THREAT Rating Information'!$B$43,IF(AC23&lt;126,'THREAT Rating Information'!$B$44," ")))))</f>
        <v xml:space="preserve"> </v>
      </c>
      <c r="AE23" s="114"/>
      <c r="AF23" s="4"/>
      <c r="AG23" s="4"/>
      <c r="AH23" s="9"/>
      <c r="AI23" s="9"/>
      <c r="AM23" s="9"/>
      <c r="BB23" s="9"/>
      <c r="BC23" s="9"/>
      <c r="BD23" s="9"/>
      <c r="BE23" s="9"/>
      <c r="BF23" s="9"/>
      <c r="BG23" s="9"/>
      <c r="BH23" s="9"/>
      <c r="BI23" s="9"/>
      <c r="BJ23" s="9"/>
    </row>
    <row r="24" spans="1:62" s="3" customFormat="1" ht="57.75" customHeight="1" x14ac:dyDescent="0.2">
      <c r="A24" s="4"/>
      <c r="B24" s="4"/>
      <c r="C24" s="150"/>
      <c r="D24" s="99"/>
      <c r="E24" s="5"/>
      <c r="F24" s="7"/>
      <c r="G24" s="7"/>
      <c r="H24" s="7"/>
      <c r="I24" s="94"/>
      <c r="J24" s="7"/>
      <c r="K24" s="7"/>
      <c r="L24" s="7"/>
      <c r="M24" s="133"/>
      <c r="N24" s="136"/>
      <c r="O24" s="8"/>
      <c r="P24" s="8"/>
      <c r="Q24" s="8"/>
      <c r="R24" s="151" t="str">
        <f t="shared" si="0"/>
        <v/>
      </c>
      <c r="S24" s="234" t="str">
        <f>IF(R24&lt;5,'THREAT Rating Information'!$B$40,IF(R24&lt;20,'THREAT Rating Information'!$B$41,IF(R24&lt;37,'THREAT Rating Information'!$B$42,IF(R24&lt;65,'THREAT Rating Information'!$B$43,IF(R24&lt;126,'THREAT Rating Information'!$B$44," ")))))</f>
        <v xml:space="preserve"> </v>
      </c>
      <c r="T24" s="143"/>
      <c r="U24" s="6"/>
      <c r="V24" s="6"/>
      <c r="W24" s="6"/>
      <c r="X24" s="144"/>
      <c r="Y24" s="139"/>
      <c r="Z24" s="8"/>
      <c r="AA24" s="8"/>
      <c r="AB24" s="8"/>
      <c r="AC24" s="151" t="str">
        <f t="shared" si="1"/>
        <v/>
      </c>
      <c r="AD24" s="234" t="str">
        <f>IF(AC24&lt;5,'THREAT Rating Information'!$B$40,IF(AC24&lt;20,'THREAT Rating Information'!$B$41,IF(AC24&lt;37,'THREAT Rating Information'!$B$42,IF(AC24&lt;65,'THREAT Rating Information'!$B$43,IF(AC24&lt;126,'THREAT Rating Information'!$B$44," ")))))</f>
        <v xml:space="preserve"> </v>
      </c>
      <c r="AE24" s="114"/>
      <c r="AF24" s="4"/>
      <c r="AG24" s="4"/>
      <c r="AH24" s="9"/>
      <c r="AI24" s="9"/>
      <c r="AM24" s="9"/>
      <c r="BB24" s="9"/>
      <c r="BC24" s="9"/>
      <c r="BD24" s="9"/>
      <c r="BE24" s="9"/>
      <c r="BF24" s="9"/>
      <c r="BG24" s="9"/>
      <c r="BH24" s="9"/>
      <c r="BI24" s="9"/>
      <c r="BJ24" s="9"/>
    </row>
    <row r="25" spans="1:62" s="3" customFormat="1" ht="57.75" customHeight="1" x14ac:dyDescent="0.2">
      <c r="A25" s="4"/>
      <c r="B25" s="4"/>
      <c r="C25" s="150"/>
      <c r="D25" s="99"/>
      <c r="E25" s="5"/>
      <c r="F25" s="7"/>
      <c r="G25" s="7"/>
      <c r="H25" s="7"/>
      <c r="I25" s="94"/>
      <c r="J25" s="7"/>
      <c r="K25" s="7"/>
      <c r="L25" s="7"/>
      <c r="M25" s="133"/>
      <c r="N25" s="136"/>
      <c r="O25" s="8"/>
      <c r="P25" s="8"/>
      <c r="Q25" s="8"/>
      <c r="R25" s="151" t="str">
        <f t="shared" si="0"/>
        <v/>
      </c>
      <c r="S25" s="234" t="str">
        <f>IF(R25&lt;5,'THREAT Rating Information'!$B$40,IF(R25&lt;20,'THREAT Rating Information'!$B$41,IF(R25&lt;37,'THREAT Rating Information'!$B$42,IF(R25&lt;65,'THREAT Rating Information'!$B$43,IF(R25&lt;126,'THREAT Rating Information'!$B$44," ")))))</f>
        <v xml:space="preserve"> </v>
      </c>
      <c r="T25" s="143"/>
      <c r="U25" s="6"/>
      <c r="V25" s="6"/>
      <c r="W25" s="6"/>
      <c r="X25" s="144"/>
      <c r="Y25" s="139"/>
      <c r="Z25" s="8"/>
      <c r="AA25" s="8"/>
      <c r="AB25" s="8"/>
      <c r="AC25" s="151" t="str">
        <f t="shared" si="1"/>
        <v/>
      </c>
      <c r="AD25" s="234" t="str">
        <f>IF(AC25&lt;5,'THREAT Rating Information'!$B$40,IF(AC25&lt;20,'THREAT Rating Information'!$B$41,IF(AC25&lt;37,'THREAT Rating Information'!$B$42,IF(AC25&lt;65,'THREAT Rating Information'!$B$43,IF(AC25&lt;126,'THREAT Rating Information'!$B$44," ")))))</f>
        <v xml:space="preserve"> </v>
      </c>
      <c r="AE25" s="114"/>
      <c r="AF25" s="4"/>
      <c r="AG25" s="4"/>
      <c r="AH25" s="9"/>
      <c r="AI25" s="9"/>
      <c r="AM25" s="9"/>
      <c r="BB25" s="9"/>
      <c r="BC25" s="9"/>
      <c r="BD25" s="9"/>
      <c r="BE25" s="9"/>
      <c r="BF25" s="9"/>
      <c r="BG25" s="9"/>
      <c r="BH25" s="9"/>
      <c r="BI25" s="9"/>
      <c r="BJ25" s="9"/>
    </row>
    <row r="26" spans="1:62" s="3" customFormat="1" ht="57.75" customHeight="1" x14ac:dyDescent="0.2">
      <c r="A26" s="4"/>
      <c r="B26" s="4"/>
      <c r="C26" s="150"/>
      <c r="D26" s="99"/>
      <c r="E26" s="5"/>
      <c r="F26" s="7"/>
      <c r="G26" s="7"/>
      <c r="H26" s="7"/>
      <c r="I26" s="94"/>
      <c r="J26" s="7"/>
      <c r="K26" s="7"/>
      <c r="L26" s="7"/>
      <c r="M26" s="133"/>
      <c r="N26" s="136"/>
      <c r="O26" s="8"/>
      <c r="P26" s="8"/>
      <c r="Q26" s="8"/>
      <c r="R26" s="151" t="str">
        <f t="shared" si="0"/>
        <v/>
      </c>
      <c r="S26" s="234" t="str">
        <f>IF(R26&lt;5,'THREAT Rating Information'!$B$40,IF(R26&lt;20,'THREAT Rating Information'!$B$41,IF(R26&lt;37,'THREAT Rating Information'!$B$42,IF(R26&lt;65,'THREAT Rating Information'!$B$43,IF(R26&lt;126,'THREAT Rating Information'!$B$44," ")))))</f>
        <v xml:space="preserve"> </v>
      </c>
      <c r="T26" s="143"/>
      <c r="U26" s="6"/>
      <c r="V26" s="6"/>
      <c r="W26" s="6"/>
      <c r="X26" s="144"/>
      <c r="Y26" s="139"/>
      <c r="Z26" s="8"/>
      <c r="AA26" s="8"/>
      <c r="AB26" s="8"/>
      <c r="AC26" s="151" t="str">
        <f t="shared" si="1"/>
        <v/>
      </c>
      <c r="AD26" s="234" t="str">
        <f>IF(AC26&lt;5,'THREAT Rating Information'!$B$40,IF(AC26&lt;20,'THREAT Rating Information'!$B$41,IF(AC26&lt;37,'THREAT Rating Information'!$B$42,IF(AC26&lt;65,'THREAT Rating Information'!$B$43,IF(AC26&lt;126,'THREAT Rating Information'!$B$44," ")))))</f>
        <v xml:space="preserve"> </v>
      </c>
      <c r="AE26" s="114"/>
      <c r="AF26" s="4"/>
      <c r="AG26" s="4"/>
      <c r="AH26" s="9"/>
      <c r="AI26" s="9"/>
      <c r="BB26" s="9"/>
      <c r="BC26" s="9"/>
      <c r="BD26" s="9"/>
      <c r="BE26" s="9"/>
      <c r="BF26" s="9"/>
      <c r="BG26" s="9"/>
      <c r="BH26" s="9"/>
      <c r="BI26" s="9"/>
      <c r="BJ26" s="9"/>
    </row>
    <row r="27" spans="1:62" s="3" customFormat="1" ht="57.75" customHeight="1" x14ac:dyDescent="0.2">
      <c r="A27" s="4"/>
      <c r="B27" s="4"/>
      <c r="C27" s="150"/>
      <c r="D27" s="99"/>
      <c r="E27" s="5"/>
      <c r="F27" s="7"/>
      <c r="G27" s="7"/>
      <c r="H27" s="7"/>
      <c r="I27" s="94"/>
      <c r="J27" s="7"/>
      <c r="K27" s="7"/>
      <c r="L27" s="7"/>
      <c r="M27" s="133"/>
      <c r="N27" s="136"/>
      <c r="O27" s="8"/>
      <c r="P27" s="8"/>
      <c r="Q27" s="8"/>
      <c r="R27" s="151" t="str">
        <f t="shared" si="0"/>
        <v/>
      </c>
      <c r="S27" s="234" t="str">
        <f>IF(R27&lt;5,'THREAT Rating Information'!$B$40,IF(R27&lt;20,'THREAT Rating Information'!$B$41,IF(R27&lt;37,'THREAT Rating Information'!$B$42,IF(R27&lt;65,'THREAT Rating Information'!$B$43,IF(R27&lt;126,'THREAT Rating Information'!$B$44," ")))))</f>
        <v xml:space="preserve"> </v>
      </c>
      <c r="T27" s="143"/>
      <c r="U27" s="6"/>
      <c r="V27" s="6"/>
      <c r="W27" s="6"/>
      <c r="X27" s="144"/>
      <c r="Y27" s="139"/>
      <c r="Z27" s="8"/>
      <c r="AA27" s="8"/>
      <c r="AB27" s="8"/>
      <c r="AC27" s="151" t="str">
        <f t="shared" si="1"/>
        <v/>
      </c>
      <c r="AD27" s="234" t="str">
        <f>IF(AC27&lt;5,'THREAT Rating Information'!$B$40,IF(AC27&lt;20,'THREAT Rating Information'!$B$41,IF(AC27&lt;37,'THREAT Rating Information'!$B$42,IF(AC27&lt;65,'THREAT Rating Information'!$B$43,IF(AC27&lt;126,'THREAT Rating Information'!$B$44," ")))))</f>
        <v xml:space="preserve"> </v>
      </c>
      <c r="AE27" s="114"/>
      <c r="AF27" s="4"/>
      <c r="AG27" s="4"/>
      <c r="AH27" s="9"/>
      <c r="AI27" s="9"/>
      <c r="BB27" s="9"/>
      <c r="BC27" s="9"/>
      <c r="BD27" s="9"/>
      <c r="BE27" s="9"/>
      <c r="BF27" s="9"/>
      <c r="BG27" s="9"/>
      <c r="BH27" s="9"/>
      <c r="BI27" s="9"/>
      <c r="BJ27" s="9"/>
    </row>
    <row r="28" spans="1:62" s="3" customFormat="1" ht="57.75" customHeight="1" x14ac:dyDescent="0.2">
      <c r="A28" s="4"/>
      <c r="B28" s="4"/>
      <c r="C28" s="150"/>
      <c r="D28" s="99"/>
      <c r="E28" s="5"/>
      <c r="F28" s="7"/>
      <c r="G28" s="7"/>
      <c r="H28" s="7"/>
      <c r="I28" s="94"/>
      <c r="J28" s="7"/>
      <c r="K28" s="7"/>
      <c r="L28" s="7"/>
      <c r="M28" s="133"/>
      <c r="N28" s="136"/>
      <c r="O28" s="8"/>
      <c r="P28" s="8"/>
      <c r="Q28" s="8"/>
      <c r="R28" s="151" t="str">
        <f t="shared" si="0"/>
        <v/>
      </c>
      <c r="S28" s="234" t="str">
        <f>IF(R28&lt;5,'THREAT Rating Information'!$B$40,IF(R28&lt;20,'THREAT Rating Information'!$B$41,IF(R28&lt;37,'THREAT Rating Information'!$B$42,IF(R28&lt;65,'THREAT Rating Information'!$B$43,IF(R28&lt;126,'THREAT Rating Information'!$B$44," ")))))</f>
        <v xml:space="preserve"> </v>
      </c>
      <c r="T28" s="143"/>
      <c r="U28" s="6"/>
      <c r="V28" s="6"/>
      <c r="W28" s="6"/>
      <c r="X28" s="144"/>
      <c r="Y28" s="139"/>
      <c r="Z28" s="8"/>
      <c r="AA28" s="8"/>
      <c r="AB28" s="8"/>
      <c r="AC28" s="151" t="str">
        <f t="shared" si="1"/>
        <v/>
      </c>
      <c r="AD28" s="234" t="str">
        <f>IF(AC28&lt;5,'THREAT Rating Information'!$B$40,IF(AC28&lt;20,'THREAT Rating Information'!$B$41,IF(AC28&lt;37,'THREAT Rating Information'!$B$42,IF(AC28&lt;65,'THREAT Rating Information'!$B$43,IF(AC28&lt;126,'THREAT Rating Information'!$B$44," ")))))</f>
        <v xml:space="preserve"> </v>
      </c>
      <c r="AE28" s="114"/>
      <c r="AF28" s="4"/>
      <c r="AG28" s="4"/>
      <c r="AH28" s="9"/>
      <c r="AI28" s="9"/>
      <c r="AM28" s="9"/>
      <c r="BB28" s="9"/>
      <c r="BC28" s="9"/>
      <c r="BD28" s="9"/>
      <c r="BE28" s="9"/>
      <c r="BF28" s="9"/>
      <c r="BG28" s="9"/>
      <c r="BH28" s="9"/>
      <c r="BI28" s="9"/>
      <c r="BJ28" s="9"/>
    </row>
    <row r="29" spans="1:62" s="3" customFormat="1" ht="57.75" customHeight="1" x14ac:dyDescent="0.2">
      <c r="A29" s="4"/>
      <c r="B29" s="4"/>
      <c r="C29" s="150"/>
      <c r="D29" s="99"/>
      <c r="E29" s="5"/>
      <c r="F29" s="7"/>
      <c r="G29" s="7"/>
      <c r="H29" s="7"/>
      <c r="I29" s="94"/>
      <c r="J29" s="7"/>
      <c r="K29" s="7"/>
      <c r="L29" s="7"/>
      <c r="M29" s="133"/>
      <c r="N29" s="136"/>
      <c r="O29" s="8"/>
      <c r="P29" s="8"/>
      <c r="Q29" s="8"/>
      <c r="R29" s="151" t="str">
        <f t="shared" si="0"/>
        <v/>
      </c>
      <c r="S29" s="234" t="str">
        <f>IF(R29&lt;5,'THREAT Rating Information'!$B$40,IF(R29&lt;20,'THREAT Rating Information'!$B$41,IF(R29&lt;37,'THREAT Rating Information'!$B$42,IF(R29&lt;65,'THREAT Rating Information'!$B$43,IF(R29&lt;126,'THREAT Rating Information'!$B$44," ")))))</f>
        <v xml:space="preserve"> </v>
      </c>
      <c r="T29" s="143"/>
      <c r="U29" s="6"/>
      <c r="V29" s="6"/>
      <c r="W29" s="6"/>
      <c r="X29" s="144"/>
      <c r="Y29" s="139"/>
      <c r="Z29" s="8"/>
      <c r="AA29" s="8"/>
      <c r="AB29" s="8"/>
      <c r="AC29" s="151" t="str">
        <f t="shared" si="1"/>
        <v/>
      </c>
      <c r="AD29" s="234" t="str">
        <f>IF(AC29&lt;5,'THREAT Rating Information'!$B$40,IF(AC29&lt;20,'THREAT Rating Information'!$B$41,IF(AC29&lt;37,'THREAT Rating Information'!$B$42,IF(AC29&lt;65,'THREAT Rating Information'!$B$43,IF(AC29&lt;126,'THREAT Rating Information'!$B$44," ")))))</f>
        <v xml:space="preserve"> </v>
      </c>
      <c r="AE29" s="114"/>
      <c r="AF29" s="4"/>
      <c r="AG29" s="4"/>
      <c r="AH29" s="9"/>
      <c r="AI29" s="9"/>
      <c r="AM29" s="9"/>
      <c r="BB29" s="9"/>
      <c r="BC29" s="9"/>
      <c r="BD29" s="9"/>
      <c r="BE29" s="9"/>
      <c r="BF29" s="9"/>
      <c r="BG29" s="9"/>
      <c r="BH29" s="9"/>
      <c r="BI29" s="9"/>
      <c r="BJ29" s="9"/>
    </row>
    <row r="30" spans="1:62" s="3" customFormat="1" ht="57.75" customHeight="1" thickBot="1" x14ac:dyDescent="0.25">
      <c r="A30" s="4"/>
      <c r="B30" s="4"/>
      <c r="C30" s="150"/>
      <c r="D30" s="115"/>
      <c r="E30" s="116"/>
      <c r="F30" s="117"/>
      <c r="G30" s="117"/>
      <c r="H30" s="117"/>
      <c r="I30" s="118"/>
      <c r="J30" s="117"/>
      <c r="K30" s="117"/>
      <c r="L30" s="117"/>
      <c r="M30" s="134"/>
      <c r="N30" s="137"/>
      <c r="O30" s="119"/>
      <c r="P30" s="119"/>
      <c r="Q30" s="119"/>
      <c r="R30" s="152" t="str">
        <f t="shared" si="0"/>
        <v/>
      </c>
      <c r="S30" s="234" t="str">
        <f>IF(R30&lt;5,'THREAT Rating Information'!$B$40,IF(R30&lt;20,'THREAT Rating Information'!$B$41,IF(R30&lt;37,'THREAT Rating Information'!$B$42,IF(R30&lt;65,'THREAT Rating Information'!$B$43,IF(R30&lt;126,'THREAT Rating Information'!$B$44," ")))))</f>
        <v xml:space="preserve"> </v>
      </c>
      <c r="T30" s="145"/>
      <c r="U30" s="120"/>
      <c r="V30" s="120"/>
      <c r="W30" s="120"/>
      <c r="X30" s="146"/>
      <c r="Y30" s="140"/>
      <c r="Z30" s="119"/>
      <c r="AA30" s="119"/>
      <c r="AB30" s="119"/>
      <c r="AC30" s="151" t="str">
        <f t="shared" si="1"/>
        <v/>
      </c>
      <c r="AD30" s="234" t="str">
        <f>IF(AC30&lt;5,'THREAT Rating Information'!$B$40,IF(AC30&lt;20,'THREAT Rating Information'!$B$41,IF(AC30&lt;37,'THREAT Rating Information'!$B$42,IF(AC30&lt;65,'THREAT Rating Information'!$B$43,IF(AC30&lt;126,'THREAT Rating Information'!$B$44," ")))))</f>
        <v xml:space="preserve"> </v>
      </c>
      <c r="AE30" s="121"/>
      <c r="AF30" s="4"/>
      <c r="AG30" s="4"/>
      <c r="AH30" s="9"/>
      <c r="AI30" s="9"/>
      <c r="AM30" s="9"/>
      <c r="BB30" s="9"/>
      <c r="BC30" s="9"/>
      <c r="BD30" s="9"/>
      <c r="BE30" s="9"/>
      <c r="BF30" s="9"/>
      <c r="BG30" s="9"/>
      <c r="BH30" s="9"/>
      <c r="BI30" s="9"/>
      <c r="BJ30" s="9"/>
    </row>
    <row r="31" spans="1:62" s="14" customFormat="1" ht="9.75" customHeight="1" x14ac:dyDescent="0.2">
      <c r="AH31" s="9"/>
      <c r="AI31" s="9"/>
      <c r="AJ31" s="3"/>
      <c r="AK31" s="3"/>
      <c r="AL31" s="3"/>
      <c r="AM31" s="9"/>
      <c r="AN31" s="3"/>
      <c r="AO31" s="3"/>
      <c r="AP31" s="3"/>
      <c r="AQ31" s="3"/>
      <c r="AR31" s="3"/>
      <c r="AS31" s="3"/>
      <c r="AT31" s="3"/>
      <c r="BA31" s="3"/>
      <c r="BB31" s="9"/>
      <c r="BC31" s="9"/>
      <c r="BD31" s="9"/>
      <c r="BE31" s="9"/>
      <c r="BF31" s="9"/>
      <c r="BG31" s="9"/>
      <c r="BH31" s="9"/>
      <c r="BI31" s="9"/>
      <c r="BJ31" s="9"/>
    </row>
    <row r="32" spans="1:62" s="25" customFormat="1" ht="4.5" customHeight="1" x14ac:dyDescent="0.2">
      <c r="AF32" s="14"/>
      <c r="AH32" s="9"/>
      <c r="AI32" s="9"/>
      <c r="AJ32" s="3"/>
      <c r="AK32" s="3"/>
      <c r="AL32" s="3"/>
      <c r="AM32" s="9"/>
      <c r="AN32" s="3"/>
      <c r="AO32" s="3"/>
      <c r="AP32" s="3"/>
      <c r="AQ32" s="3"/>
      <c r="AR32" s="3"/>
      <c r="AS32" s="3"/>
      <c r="AT32" s="3"/>
      <c r="BA32" s="3"/>
      <c r="BB32" s="9"/>
      <c r="BC32" s="9"/>
      <c r="BD32" s="9"/>
      <c r="BE32" s="9"/>
      <c r="BF32" s="9"/>
      <c r="BG32" s="9"/>
      <c r="BH32" s="9"/>
      <c r="BI32" s="9"/>
      <c r="BJ32" s="9"/>
    </row>
    <row r="33" spans="32:62" x14ac:dyDescent="0.2">
      <c r="AF33" s="23"/>
      <c r="AJ33" s="3"/>
      <c r="AK33" s="3"/>
      <c r="AL33" s="3"/>
      <c r="AN33" s="3"/>
      <c r="AO33" s="3"/>
      <c r="AP33" s="3"/>
      <c r="AQ33" s="3"/>
      <c r="AR33" s="3"/>
      <c r="AS33" s="3"/>
      <c r="AT33" s="3"/>
      <c r="BA33" s="3"/>
    </row>
    <row r="34" spans="32:62" x14ac:dyDescent="0.2">
      <c r="AF34" s="23"/>
      <c r="AJ34" s="3"/>
      <c r="AK34" s="3"/>
      <c r="AL34" s="3"/>
      <c r="AN34" s="3"/>
      <c r="AO34" s="3"/>
      <c r="AP34" s="3"/>
      <c r="AQ34" s="3"/>
      <c r="AR34" s="3"/>
      <c r="AS34" s="3"/>
      <c r="AT34" s="3"/>
      <c r="BA34" s="3"/>
    </row>
    <row r="35" spans="32:62" s="26" customFormat="1" ht="28.5" customHeight="1" x14ac:dyDescent="0.2">
      <c r="AF35" s="112"/>
      <c r="AJ35" s="3"/>
      <c r="AK35" s="3"/>
      <c r="AL35" s="3"/>
      <c r="AM35" s="9"/>
      <c r="AN35" s="3"/>
      <c r="AO35" s="3"/>
      <c r="AP35" s="3"/>
      <c r="AQ35" s="3"/>
      <c r="AR35" s="3"/>
      <c r="AS35" s="3"/>
      <c r="AT35" s="3"/>
      <c r="AU35" s="9"/>
      <c r="BA35" s="3"/>
      <c r="BB35" s="9"/>
      <c r="BC35" s="9"/>
      <c r="BD35" s="9"/>
      <c r="BE35" s="9"/>
      <c r="BF35" s="9"/>
      <c r="BG35" s="9"/>
      <c r="BH35" s="9"/>
      <c r="BI35" s="9"/>
      <c r="BJ35" s="9"/>
    </row>
    <row r="36" spans="32:62" s="26" customFormat="1" ht="28.5" customHeight="1" x14ac:dyDescent="0.2">
      <c r="AF36" s="112"/>
      <c r="AJ36" s="3"/>
      <c r="AK36" s="3"/>
      <c r="AL36" s="3"/>
      <c r="AM36" s="9"/>
      <c r="AN36" s="3"/>
      <c r="AO36" s="3"/>
      <c r="AP36" s="3"/>
      <c r="AQ36" s="3"/>
      <c r="AR36" s="3"/>
      <c r="AS36" s="3"/>
      <c r="AT36" s="3"/>
      <c r="AU36" s="9"/>
      <c r="BA36" s="3"/>
      <c r="BB36" s="9"/>
      <c r="BC36" s="9"/>
      <c r="BD36" s="9"/>
      <c r="BE36" s="9"/>
      <c r="BF36" s="9"/>
      <c r="BG36" s="9"/>
      <c r="BH36" s="9"/>
      <c r="BI36" s="9"/>
      <c r="BJ36" s="9"/>
    </row>
    <row r="37" spans="32:62" s="26" customFormat="1" ht="38.25" customHeight="1" x14ac:dyDescent="0.2">
      <c r="AF37" s="112"/>
      <c r="AJ37" s="3"/>
      <c r="AK37" s="3"/>
      <c r="AL37" s="3"/>
      <c r="AM37" s="9"/>
      <c r="AN37" s="3"/>
      <c r="AO37" s="3"/>
      <c r="AP37" s="3"/>
      <c r="AQ37" s="3"/>
      <c r="AR37" s="3"/>
      <c r="AS37" s="3"/>
      <c r="AT37" s="3"/>
      <c r="AU37" s="9"/>
      <c r="BA37" s="3"/>
      <c r="BB37" s="9"/>
      <c r="BC37" s="9"/>
      <c r="BD37" s="9"/>
      <c r="BE37" s="9"/>
      <c r="BF37" s="9"/>
      <c r="BG37" s="9"/>
      <c r="BH37" s="9"/>
      <c r="BI37" s="9"/>
      <c r="BJ37" s="9"/>
    </row>
    <row r="38" spans="32:62" s="26" customFormat="1" ht="38.25" customHeight="1" x14ac:dyDescent="0.2">
      <c r="AF38" s="112"/>
      <c r="AJ38" s="3"/>
      <c r="AK38" s="3"/>
      <c r="AL38" s="3"/>
      <c r="AM38" s="9"/>
      <c r="AN38" s="3"/>
      <c r="AO38" s="3"/>
      <c r="AP38" s="3"/>
      <c r="AQ38" s="3"/>
      <c r="AR38" s="3"/>
      <c r="AS38" s="3"/>
      <c r="AT38" s="3"/>
      <c r="AU38" s="9"/>
      <c r="BA38" s="3"/>
      <c r="BB38" s="9"/>
      <c r="BC38" s="9"/>
      <c r="BD38" s="9"/>
      <c r="BE38" s="9"/>
      <c r="BF38" s="9"/>
      <c r="BG38" s="9"/>
      <c r="BH38" s="9"/>
      <c r="BI38" s="9"/>
      <c r="BJ38" s="9"/>
    </row>
    <row r="39" spans="32:62" s="26" customFormat="1" ht="38.25" customHeight="1" x14ac:dyDescent="0.2">
      <c r="AF39" s="112"/>
      <c r="AJ39" s="3"/>
      <c r="AK39" s="3"/>
      <c r="AL39" s="3"/>
      <c r="AM39" s="9"/>
      <c r="AN39" s="3"/>
      <c r="AO39" s="3"/>
      <c r="AP39" s="3"/>
      <c r="AQ39" s="3"/>
      <c r="AR39" s="3"/>
      <c r="AS39" s="3"/>
      <c r="AT39" s="3"/>
      <c r="AU39" s="9"/>
      <c r="BA39" s="3"/>
      <c r="BB39" s="9"/>
      <c r="BC39" s="9"/>
      <c r="BD39" s="9"/>
      <c r="BE39" s="9"/>
      <c r="BF39" s="9"/>
      <c r="BG39" s="9"/>
      <c r="BH39" s="9"/>
      <c r="BI39" s="9"/>
      <c r="BJ39" s="9"/>
    </row>
    <row r="40" spans="32:62" ht="38.25" customHeight="1" x14ac:dyDescent="0.2">
      <c r="AF40" s="23"/>
      <c r="AJ40" s="3"/>
      <c r="AK40" s="3"/>
      <c r="AL40" s="3"/>
      <c r="AN40" s="3"/>
      <c r="AO40" s="3"/>
      <c r="AP40" s="3"/>
      <c r="AQ40" s="3"/>
      <c r="AR40" s="3"/>
      <c r="AS40" s="3"/>
      <c r="AT40" s="3"/>
      <c r="AV40" s="26"/>
      <c r="AW40" s="26"/>
      <c r="AX40" s="26"/>
    </row>
    <row r="41" spans="32:62" ht="38.25" customHeight="1" x14ac:dyDescent="0.2">
      <c r="AF41" s="23"/>
      <c r="AJ41" s="3"/>
      <c r="AK41" s="3"/>
      <c r="AL41" s="3"/>
      <c r="AN41" s="3"/>
      <c r="AO41" s="3"/>
      <c r="AP41" s="3"/>
      <c r="AQ41" s="3"/>
      <c r="AR41" s="3"/>
      <c r="AS41" s="3"/>
      <c r="AT41" s="3"/>
      <c r="AV41" s="26"/>
      <c r="AW41" s="26"/>
      <c r="AX41" s="26"/>
    </row>
    <row r="42" spans="32:62" x14ac:dyDescent="0.2">
      <c r="AF42" s="23"/>
      <c r="AJ42" s="3"/>
      <c r="AK42" s="3"/>
      <c r="AL42" s="3"/>
      <c r="AN42" s="3"/>
      <c r="AO42" s="3"/>
      <c r="AP42" s="3"/>
      <c r="AQ42" s="3"/>
      <c r="AR42" s="3"/>
      <c r="AS42" s="3"/>
      <c r="AT42" s="3"/>
      <c r="AV42" s="26"/>
      <c r="AW42" s="26"/>
      <c r="AX42" s="26"/>
    </row>
    <row r="43" spans="32:62" x14ac:dyDescent="0.2">
      <c r="AF43" s="23"/>
      <c r="AJ43" s="3"/>
      <c r="AK43" s="3"/>
      <c r="AL43" s="3"/>
      <c r="AN43" s="3"/>
      <c r="AO43" s="3"/>
      <c r="AP43" s="3"/>
      <c r="AQ43" s="3"/>
      <c r="AR43" s="3"/>
      <c r="AS43" s="3"/>
      <c r="AT43" s="3"/>
      <c r="AV43" s="26"/>
      <c r="AW43" s="26"/>
      <c r="AX43" s="26"/>
    </row>
    <row r="44" spans="32:62" x14ac:dyDescent="0.2">
      <c r="AF44" s="23"/>
      <c r="AJ44" s="3"/>
      <c r="AK44" s="3"/>
      <c r="AL44" s="3"/>
      <c r="AN44" s="3"/>
      <c r="AO44" s="3"/>
      <c r="AP44" s="3"/>
      <c r="AQ44" s="3"/>
      <c r="AR44" s="3"/>
      <c r="AS44" s="3"/>
      <c r="AT44" s="3"/>
      <c r="AV44" s="26"/>
      <c r="AW44" s="26"/>
      <c r="AX44" s="26"/>
    </row>
    <row r="45" spans="32:62" x14ac:dyDescent="0.2">
      <c r="AF45" s="23"/>
      <c r="AJ45" s="3"/>
      <c r="AK45" s="3"/>
      <c r="AL45" s="3"/>
      <c r="AN45" s="3"/>
      <c r="AO45" s="3"/>
      <c r="AP45" s="3"/>
      <c r="AQ45" s="3"/>
      <c r="AR45" s="3"/>
      <c r="AS45" s="3"/>
      <c r="AT45" s="3"/>
    </row>
    <row r="46" spans="32:62" x14ac:dyDescent="0.2">
      <c r="AF46" s="23"/>
      <c r="AJ46" s="3"/>
      <c r="AK46" s="3"/>
      <c r="AL46" s="3"/>
      <c r="AN46" s="3"/>
      <c r="AO46" s="3"/>
      <c r="AP46" s="3"/>
      <c r="AQ46" s="3"/>
      <c r="AR46" s="3"/>
      <c r="AS46" s="3"/>
      <c r="AT46" s="3"/>
    </row>
    <row r="47" spans="32:62" x14ac:dyDescent="0.2">
      <c r="AF47" s="23"/>
      <c r="AJ47" s="3"/>
      <c r="AK47" s="3"/>
      <c r="AL47" s="3"/>
      <c r="AN47" s="3"/>
      <c r="AO47" s="3"/>
      <c r="AP47" s="3"/>
      <c r="AQ47" s="3"/>
      <c r="AR47" s="3"/>
      <c r="AS47" s="3"/>
      <c r="AT47" s="3"/>
    </row>
    <row r="48" spans="32:62" x14ac:dyDescent="0.2">
      <c r="AF48" s="23"/>
    </row>
    <row r="49" spans="32:32" ht="28.5" customHeight="1" x14ac:dyDescent="0.2">
      <c r="AF49" s="23"/>
    </row>
    <row r="50" spans="32:32" ht="28.5" customHeight="1" x14ac:dyDescent="0.2">
      <c r="AF50" s="23"/>
    </row>
    <row r="51" spans="32:32" ht="28.5" customHeight="1" x14ac:dyDescent="0.2">
      <c r="AF51" s="23"/>
    </row>
    <row r="52" spans="32:32" ht="28.5" customHeight="1" x14ac:dyDescent="0.2">
      <c r="AF52" s="23"/>
    </row>
    <row r="53" spans="32:32" ht="28.5" customHeight="1" x14ac:dyDescent="0.2">
      <c r="AF53" s="23"/>
    </row>
    <row r="54" spans="32:32" ht="28.5" customHeight="1" x14ac:dyDescent="0.2">
      <c r="AF54" s="23"/>
    </row>
    <row r="55" spans="32:32" ht="28.5" customHeight="1" x14ac:dyDescent="0.2">
      <c r="AF55" s="23"/>
    </row>
    <row r="56" spans="32:32" ht="28.5" customHeight="1" x14ac:dyDescent="0.2">
      <c r="AF56" s="23"/>
    </row>
    <row r="57" spans="32:32" ht="28.5" customHeight="1" x14ac:dyDescent="0.2">
      <c r="AF57" s="23"/>
    </row>
    <row r="58" spans="32:32" ht="28.5" customHeight="1" x14ac:dyDescent="0.2">
      <c r="AF58" s="23"/>
    </row>
    <row r="59" spans="32:32" ht="28.5" customHeight="1" x14ac:dyDescent="0.2">
      <c r="AF59" s="23"/>
    </row>
    <row r="60" spans="32:32" ht="28.5" customHeight="1" x14ac:dyDescent="0.2">
      <c r="AF60" s="23"/>
    </row>
    <row r="61" spans="32:32" x14ac:dyDescent="0.2">
      <c r="AF61" s="23"/>
    </row>
    <row r="62" spans="32:32" x14ac:dyDescent="0.2">
      <c r="AF62" s="23"/>
    </row>
    <row r="63" spans="32:32" x14ac:dyDescent="0.2">
      <c r="AF63" s="23"/>
    </row>
    <row r="64" spans="32:32" x14ac:dyDescent="0.2">
      <c r="AF64" s="23"/>
    </row>
    <row r="65" spans="32:32" x14ac:dyDescent="0.2">
      <c r="AF65" s="23"/>
    </row>
    <row r="66" spans="32:32" x14ac:dyDescent="0.2">
      <c r="AF66" s="23"/>
    </row>
    <row r="67" spans="32:32" x14ac:dyDescent="0.2">
      <c r="AF67" s="23"/>
    </row>
    <row r="68" spans="32:32" x14ac:dyDescent="0.2">
      <c r="AF68" s="23"/>
    </row>
    <row r="69" spans="32:32" x14ac:dyDescent="0.2">
      <c r="AF69" s="23"/>
    </row>
    <row r="70" spans="32:32" x14ac:dyDescent="0.2">
      <c r="AF70" s="23"/>
    </row>
    <row r="71" spans="32:32" x14ac:dyDescent="0.2">
      <c r="AF71" s="23"/>
    </row>
    <row r="72" spans="32:32" x14ac:dyDescent="0.2">
      <c r="AF72" s="23"/>
    </row>
    <row r="73" spans="32:32" x14ac:dyDescent="0.2">
      <c r="AF73" s="23"/>
    </row>
    <row r="74" spans="32:32" x14ac:dyDescent="0.2">
      <c r="AF74" s="23"/>
    </row>
    <row r="75" spans="32:32" x14ac:dyDescent="0.2">
      <c r="AF75" s="23"/>
    </row>
    <row r="76" spans="32:32" x14ac:dyDescent="0.2">
      <c r="AF76" s="23"/>
    </row>
    <row r="77" spans="32:32" x14ac:dyDescent="0.2">
      <c r="AF77" s="23"/>
    </row>
    <row r="78" spans="32:32" x14ac:dyDescent="0.2">
      <c r="AF78" s="23"/>
    </row>
    <row r="79" spans="32:32" x14ac:dyDescent="0.2">
      <c r="AF79" s="23"/>
    </row>
    <row r="80" spans="32:32" x14ac:dyDescent="0.2">
      <c r="AF80" s="23"/>
    </row>
    <row r="81" spans="32:32" x14ac:dyDescent="0.2">
      <c r="AF81" s="23"/>
    </row>
    <row r="82" spans="32:32" x14ac:dyDescent="0.2">
      <c r="AF82" s="23"/>
    </row>
    <row r="83" spans="32:32" x14ac:dyDescent="0.2">
      <c r="AF83" s="23"/>
    </row>
    <row r="84" spans="32:32" x14ac:dyDescent="0.2">
      <c r="AF84" s="23"/>
    </row>
    <row r="85" spans="32:32" x14ac:dyDescent="0.2">
      <c r="AF85" s="23"/>
    </row>
    <row r="86" spans="32:32" x14ac:dyDescent="0.2">
      <c r="AF86" s="23"/>
    </row>
    <row r="87" spans="32:32" x14ac:dyDescent="0.2">
      <c r="AF87" s="23"/>
    </row>
    <row r="88" spans="32:32" x14ac:dyDescent="0.2">
      <c r="AF88" s="23"/>
    </row>
    <row r="89" spans="32:32" x14ac:dyDescent="0.2">
      <c r="AF89" s="23"/>
    </row>
    <row r="90" spans="32:32" x14ac:dyDescent="0.2">
      <c r="AF90" s="23"/>
    </row>
    <row r="91" spans="32:32" x14ac:dyDescent="0.2">
      <c r="AF91" s="23"/>
    </row>
    <row r="92" spans="32:32" x14ac:dyDescent="0.2">
      <c r="AF92" s="23"/>
    </row>
    <row r="93" spans="32:32" x14ac:dyDescent="0.2">
      <c r="AF93" s="23"/>
    </row>
    <row r="94" spans="32:32" x14ac:dyDescent="0.2">
      <c r="AF94" s="23"/>
    </row>
    <row r="95" spans="32:32" x14ac:dyDescent="0.2">
      <c r="AF95" s="23"/>
    </row>
    <row r="96" spans="32:32" x14ac:dyDescent="0.2">
      <c r="AF96" s="23"/>
    </row>
    <row r="97" spans="32:32" x14ac:dyDescent="0.2">
      <c r="AF97" s="23"/>
    </row>
    <row r="98" spans="32:32" x14ac:dyDescent="0.2">
      <c r="AF98" s="23"/>
    </row>
    <row r="99" spans="32:32" x14ac:dyDescent="0.2">
      <c r="AF99" s="23"/>
    </row>
    <row r="100" spans="32:32" x14ac:dyDescent="0.2">
      <c r="AF100" s="23"/>
    </row>
    <row r="101" spans="32:32" x14ac:dyDescent="0.2">
      <c r="AF101" s="23"/>
    </row>
    <row r="102" spans="32:32" x14ac:dyDescent="0.2">
      <c r="AF102" s="23"/>
    </row>
    <row r="103" spans="32:32" x14ac:dyDescent="0.2">
      <c r="AF103" s="23"/>
    </row>
    <row r="104" spans="32:32" x14ac:dyDescent="0.2">
      <c r="AF104" s="23"/>
    </row>
    <row r="105" spans="32:32" x14ac:dyDescent="0.2">
      <c r="AF105" s="23"/>
    </row>
  </sheetData>
  <mergeCells count="37">
    <mergeCell ref="Z4:AA4"/>
    <mergeCell ref="C15:M15"/>
    <mergeCell ref="AC16:AD17"/>
    <mergeCell ref="C7:E7"/>
    <mergeCell ref="C9:E9"/>
    <mergeCell ref="E16:E17"/>
    <mergeCell ref="N16:N17"/>
    <mergeCell ref="O16:Q16"/>
    <mergeCell ref="R16:S17"/>
    <mergeCell ref="G16:G17"/>
    <mergeCell ref="F16:F17"/>
    <mergeCell ref="N15:S15"/>
    <mergeCell ref="I16:K16"/>
    <mergeCell ref="C16:C17"/>
    <mergeCell ref="L2:U4"/>
    <mergeCell ref="AE15:AE17"/>
    <mergeCell ref="H16:H17"/>
    <mergeCell ref="X16:X17"/>
    <mergeCell ref="C13:E13"/>
    <mergeCell ref="V16:V17"/>
    <mergeCell ref="W16:W17"/>
    <mergeCell ref="C11:E11"/>
    <mergeCell ref="L16:L17"/>
    <mergeCell ref="M16:M17"/>
    <mergeCell ref="Y15:AD15"/>
    <mergeCell ref="AB2:AD2"/>
    <mergeCell ref="AB4:AD4"/>
    <mergeCell ref="AB3:AD3"/>
    <mergeCell ref="C2:F4"/>
    <mergeCell ref="T16:T17"/>
    <mergeCell ref="U16:U17"/>
    <mergeCell ref="Y16:Y17"/>
    <mergeCell ref="Z16:AB16"/>
    <mergeCell ref="T15:X15"/>
    <mergeCell ref="D16:D17"/>
    <mergeCell ref="Z2:AA2"/>
    <mergeCell ref="Z3:AA3"/>
  </mergeCells>
  <phoneticPr fontId="2" type="noConversion"/>
  <conditionalFormatting sqref="AE18:AE30">
    <cfRule type="containsText" dxfId="49" priority="29" stopIfTrue="1" operator="containsText" text="Very Low">
      <formula>NOT(ISERROR(SEARCH("Very Low",AE18)))</formula>
    </cfRule>
    <cfRule type="containsText" dxfId="48" priority="31" stopIfTrue="1" operator="containsText" text="LOW">
      <formula>NOT(ISERROR(SEARCH("LOW",AE18)))</formula>
    </cfRule>
    <cfRule type="cellIs" dxfId="47" priority="36" stopIfTrue="1" operator="equal">
      <formula>"MEDIUM"</formula>
    </cfRule>
    <cfRule type="cellIs" dxfId="46" priority="37" stopIfTrue="1" operator="equal">
      <formula>"HIGH"</formula>
    </cfRule>
    <cfRule type="cellIs" dxfId="45" priority="38" stopIfTrue="1" operator="greaterThanOrEqual">
      <formula>"VERY HIGH"</formula>
    </cfRule>
  </conditionalFormatting>
  <conditionalFormatting sqref="D18:D30">
    <cfRule type="containsText" dxfId="44" priority="32" operator="containsText" text="Threat">
      <formula>NOT(ISERROR(SEARCH("Threat",D18)))</formula>
    </cfRule>
    <cfRule type="containsText" dxfId="43" priority="33" operator="containsText" text="Opportunity">
      <formula>NOT(ISERROR(SEARCH("Opportunity",D18)))</formula>
    </cfRule>
  </conditionalFormatting>
  <conditionalFormatting sqref="R18:R30">
    <cfRule type="cellIs" dxfId="37" priority="20" stopIfTrue="1" operator="between">
      <formula>65</formula>
      <formula>126</formula>
    </cfRule>
    <cfRule type="cellIs" dxfId="36" priority="21" stopIfTrue="1" operator="between">
      <formula>5</formula>
      <formula>18</formula>
    </cfRule>
    <cfRule type="cellIs" dxfId="35" priority="22" stopIfTrue="1" operator="between">
      <formula>19</formula>
      <formula>36</formula>
    </cfRule>
    <cfRule type="cellIs" dxfId="34" priority="23" stopIfTrue="1" operator="between">
      <formula>37</formula>
      <formula>64</formula>
    </cfRule>
  </conditionalFormatting>
  <conditionalFormatting sqref="AC18:AC30">
    <cfRule type="cellIs" dxfId="28" priority="11" stopIfTrue="1" operator="between">
      <formula>65</formula>
      <formula>126</formula>
    </cfRule>
    <cfRule type="cellIs" dxfId="27" priority="12" stopIfTrue="1" operator="between">
      <formula>5</formula>
      <formula>18</formula>
    </cfRule>
    <cfRule type="cellIs" dxfId="26" priority="13" stopIfTrue="1" operator="between">
      <formula>19</formula>
      <formula>36</formula>
    </cfRule>
    <cfRule type="cellIs" dxfId="25" priority="14" stopIfTrue="1" operator="between">
      <formula>37</formula>
      <formula>64</formula>
    </cfRule>
  </conditionalFormatting>
  <conditionalFormatting sqref="S18:S30">
    <cfRule type="containsText" dxfId="24" priority="6" stopIfTrue="1" operator="containsText" text="Very Low">
      <formula>NOT(ISERROR(SEARCH("Very Low",S18)))</formula>
    </cfRule>
    <cfRule type="containsText" dxfId="23" priority="7" stopIfTrue="1" operator="containsText" text="LOW">
      <formula>NOT(ISERROR(SEARCH("LOW",S18)))</formula>
    </cfRule>
    <cfRule type="cellIs" dxfId="22" priority="8" stopIfTrue="1" operator="equal">
      <formula>"MEDIUM"</formula>
    </cfRule>
    <cfRule type="cellIs" dxfId="21" priority="9" stopIfTrue="1" operator="equal">
      <formula>"HIGH"</formula>
    </cfRule>
    <cfRule type="cellIs" dxfId="20" priority="10" stopIfTrue="1" operator="greaterThanOrEqual">
      <formula>"VERY HIGH"</formula>
    </cfRule>
  </conditionalFormatting>
  <conditionalFormatting sqref="AD18:AD30">
    <cfRule type="containsText" dxfId="14" priority="1" stopIfTrue="1" operator="containsText" text="Very Low">
      <formula>NOT(ISERROR(SEARCH("Very Low",AD18)))</formula>
    </cfRule>
    <cfRule type="containsText" dxfId="13" priority="2" stopIfTrue="1" operator="containsText" text="LOW">
      <formula>NOT(ISERROR(SEARCH("LOW",AD18)))</formula>
    </cfRule>
    <cfRule type="cellIs" dxfId="12" priority="3" stopIfTrue="1" operator="equal">
      <formula>"MEDIUM"</formula>
    </cfRule>
    <cfRule type="cellIs" dxfId="11" priority="4" stopIfTrue="1" operator="equal">
      <formula>"HIGH"</formula>
    </cfRule>
    <cfRule type="cellIs" dxfId="10" priority="5" stopIfTrue="1" operator="greaterThanOrEqual">
      <formula>"VERY HIGH"</formula>
    </cfRule>
  </conditionalFormatting>
  <dataValidations count="8">
    <dataValidation type="list" allowBlank="1" showInputMessage="1" showErrorMessage="1" sqref="T18:T30">
      <formula1>IF($D18="","",IF($D18="THREAT",THRESP,OPRESP))</formula1>
    </dataValidation>
    <dataValidation type="list" allowBlank="1" showInputMessage="1" showErrorMessage="1" sqref="G18:G30">
      <formula1>RBSLIST</formula1>
    </dataValidation>
    <dataValidation type="list" allowBlank="1" showInputMessage="1" showErrorMessage="1" sqref="D18:D30">
      <formula1>"Threat, Opportunity"</formula1>
    </dataValidation>
    <dataValidation type="list" allowBlank="1" showInputMessage="1" showErrorMessage="1" sqref="X18:X30">
      <formula1>"Proposed,InProgress,Completed,Deleted"</formula1>
    </dataValidation>
    <dataValidation type="list" allowBlank="1" showInputMessage="1" showErrorMessage="1" sqref="H18:H30">
      <formula1>"Proposed,Open, Closed (Managed), Closed (Impacted), Closed (Rejected)"</formula1>
    </dataValidation>
    <dataValidation type="list" allowBlank="1" showInputMessage="1" showErrorMessage="1" sqref="Y18:Y30 N18:N19">
      <formula1>$AM$3:$AM$7</formula1>
    </dataValidation>
    <dataValidation type="list" allowBlank="1" showInputMessage="1" showErrorMessage="1" sqref="N20:N30">
      <formula1>$AM$3:$AM$7</formula1>
    </dataValidation>
    <dataValidation type="list" allowBlank="1" showInputMessage="1" showErrorMessage="1" sqref="Z18:AB30 O18:Q30">
      <formula1>$AN$3:$AN$7</formula1>
    </dataValidation>
  </dataValidations>
  <printOptions horizontalCentered="1" verticalCentered="1"/>
  <pageMargins left="0.39370078740157483" right="0.31496062992125984" top="0.6692913385826772" bottom="0.62992125984251968" header="0.51181102362204722" footer="0.43307086614173229"/>
  <pageSetup paperSize="8" scale="65" orientation="landscape" r:id="rId1"/>
  <headerFooter alignWithMargins="0">
    <oddHeader>&amp;C&amp;D</oddHead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72"/>
  <sheetViews>
    <sheetView showGridLines="0" zoomScaleNormal="100" workbookViewId="0">
      <selection activeCell="B6" sqref="B6"/>
    </sheetView>
  </sheetViews>
  <sheetFormatPr defaultRowHeight="12.75" x14ac:dyDescent="0.2"/>
  <cols>
    <col min="1" max="1" width="0.5703125" style="60" customWidth="1"/>
    <col min="2" max="2" width="11.28515625" style="60" customWidth="1"/>
    <col min="3" max="3" width="4.42578125" style="60" customWidth="1"/>
    <col min="4" max="4" width="33.42578125" style="60" customWidth="1"/>
    <col min="5" max="5" width="25.28515625" style="60" customWidth="1"/>
    <col min="6" max="6" width="22.42578125" style="60" customWidth="1"/>
    <col min="7" max="7" width="14.42578125" style="60" customWidth="1"/>
    <col min="8" max="8" width="18.85546875" style="60" customWidth="1"/>
    <col min="9" max="9" width="0.5703125" style="60" customWidth="1"/>
    <col min="10" max="10" width="4.85546875" style="60" customWidth="1"/>
    <col min="11" max="18" width="9.140625" style="60"/>
    <col min="19" max="19" width="9.85546875" style="60" customWidth="1"/>
    <col min="20" max="20" width="12" style="60" customWidth="1"/>
    <col min="21" max="29" width="9.140625" style="60"/>
    <col min="30" max="30" width="10.85546875" style="60" customWidth="1"/>
    <col min="31" max="39" width="9.140625" style="60"/>
    <col min="40" max="40" width="11.28515625" style="60" customWidth="1"/>
    <col min="41" max="256" width="9.140625" style="60"/>
    <col min="257" max="257" width="0.5703125" style="60" customWidth="1"/>
    <col min="258" max="258" width="11.28515625" style="60" customWidth="1"/>
    <col min="259" max="259" width="4.42578125" style="60" customWidth="1"/>
    <col min="260" max="260" width="33.42578125" style="60" customWidth="1"/>
    <col min="261" max="261" width="25.28515625" style="60" customWidth="1"/>
    <col min="262" max="262" width="22.42578125" style="60" customWidth="1"/>
    <col min="263" max="263" width="14.42578125" style="60" customWidth="1"/>
    <col min="264" max="264" width="18.85546875" style="60" customWidth="1"/>
    <col min="265" max="265" width="0.5703125" style="60" customWidth="1"/>
    <col min="266" max="266" width="4.85546875" style="60" customWidth="1"/>
    <col min="267" max="274" width="9.140625" style="60"/>
    <col min="275" max="275" width="9.85546875" style="60" customWidth="1"/>
    <col min="276" max="276" width="12" style="60" customWidth="1"/>
    <col min="277" max="285" width="9.140625" style="60"/>
    <col min="286" max="286" width="10.85546875" style="60" customWidth="1"/>
    <col min="287" max="295" width="9.140625" style="60"/>
    <col min="296" max="296" width="11.28515625" style="60" customWidth="1"/>
    <col min="297" max="512" width="9.140625" style="60"/>
    <col min="513" max="513" width="0.5703125" style="60" customWidth="1"/>
    <col min="514" max="514" width="11.28515625" style="60" customWidth="1"/>
    <col min="515" max="515" width="4.42578125" style="60" customWidth="1"/>
    <col min="516" max="516" width="33.42578125" style="60" customWidth="1"/>
    <col min="517" max="517" width="25.28515625" style="60" customWidth="1"/>
    <col min="518" max="518" width="22.42578125" style="60" customWidth="1"/>
    <col min="519" max="519" width="14.42578125" style="60" customWidth="1"/>
    <col min="520" max="520" width="18.85546875" style="60" customWidth="1"/>
    <col min="521" max="521" width="0.5703125" style="60" customWidth="1"/>
    <col min="522" max="522" width="4.85546875" style="60" customWidth="1"/>
    <col min="523" max="530" width="9.140625" style="60"/>
    <col min="531" max="531" width="9.85546875" style="60" customWidth="1"/>
    <col min="532" max="532" width="12" style="60" customWidth="1"/>
    <col min="533" max="541" width="9.140625" style="60"/>
    <col min="542" max="542" width="10.85546875" style="60" customWidth="1"/>
    <col min="543" max="551" width="9.140625" style="60"/>
    <col min="552" max="552" width="11.28515625" style="60" customWidth="1"/>
    <col min="553" max="768" width="9.140625" style="60"/>
    <col min="769" max="769" width="0.5703125" style="60" customWidth="1"/>
    <col min="770" max="770" width="11.28515625" style="60" customWidth="1"/>
    <col min="771" max="771" width="4.42578125" style="60" customWidth="1"/>
    <col min="772" max="772" width="33.42578125" style="60" customWidth="1"/>
    <col min="773" max="773" width="25.28515625" style="60" customWidth="1"/>
    <col min="774" max="774" width="22.42578125" style="60" customWidth="1"/>
    <col min="775" max="775" width="14.42578125" style="60" customWidth="1"/>
    <col min="776" max="776" width="18.85546875" style="60" customWidth="1"/>
    <col min="777" max="777" width="0.5703125" style="60" customWidth="1"/>
    <col min="778" max="778" width="4.85546875" style="60" customWidth="1"/>
    <col min="779" max="786" width="9.140625" style="60"/>
    <col min="787" max="787" width="9.85546875" style="60" customWidth="1"/>
    <col min="788" max="788" width="12" style="60" customWidth="1"/>
    <col min="789" max="797" width="9.140625" style="60"/>
    <col min="798" max="798" width="10.85546875" style="60" customWidth="1"/>
    <col min="799" max="807" width="9.140625" style="60"/>
    <col min="808" max="808" width="11.28515625" style="60" customWidth="1"/>
    <col min="809" max="1024" width="9.140625" style="60"/>
    <col min="1025" max="1025" width="0.5703125" style="60" customWidth="1"/>
    <col min="1026" max="1026" width="11.28515625" style="60" customWidth="1"/>
    <col min="1027" max="1027" width="4.42578125" style="60" customWidth="1"/>
    <col min="1028" max="1028" width="33.42578125" style="60" customWidth="1"/>
    <col min="1029" max="1029" width="25.28515625" style="60" customWidth="1"/>
    <col min="1030" max="1030" width="22.42578125" style="60" customWidth="1"/>
    <col min="1031" max="1031" width="14.42578125" style="60" customWidth="1"/>
    <col min="1032" max="1032" width="18.85546875" style="60" customWidth="1"/>
    <col min="1033" max="1033" width="0.5703125" style="60" customWidth="1"/>
    <col min="1034" max="1034" width="4.85546875" style="60" customWidth="1"/>
    <col min="1035" max="1042" width="9.140625" style="60"/>
    <col min="1043" max="1043" width="9.85546875" style="60" customWidth="1"/>
    <col min="1044" max="1044" width="12" style="60" customWidth="1"/>
    <col min="1045" max="1053" width="9.140625" style="60"/>
    <col min="1054" max="1054" width="10.85546875" style="60" customWidth="1"/>
    <col min="1055" max="1063" width="9.140625" style="60"/>
    <col min="1064" max="1064" width="11.28515625" style="60" customWidth="1"/>
    <col min="1065" max="1280" width="9.140625" style="60"/>
    <col min="1281" max="1281" width="0.5703125" style="60" customWidth="1"/>
    <col min="1282" max="1282" width="11.28515625" style="60" customWidth="1"/>
    <col min="1283" max="1283" width="4.42578125" style="60" customWidth="1"/>
    <col min="1284" max="1284" width="33.42578125" style="60" customWidth="1"/>
    <col min="1285" max="1285" width="25.28515625" style="60" customWidth="1"/>
    <col min="1286" max="1286" width="22.42578125" style="60" customWidth="1"/>
    <col min="1287" max="1287" width="14.42578125" style="60" customWidth="1"/>
    <col min="1288" max="1288" width="18.85546875" style="60" customWidth="1"/>
    <col min="1289" max="1289" width="0.5703125" style="60" customWidth="1"/>
    <col min="1290" max="1290" width="4.85546875" style="60" customWidth="1"/>
    <col min="1291" max="1298" width="9.140625" style="60"/>
    <col min="1299" max="1299" width="9.85546875" style="60" customWidth="1"/>
    <col min="1300" max="1300" width="12" style="60" customWidth="1"/>
    <col min="1301" max="1309" width="9.140625" style="60"/>
    <col min="1310" max="1310" width="10.85546875" style="60" customWidth="1"/>
    <col min="1311" max="1319" width="9.140625" style="60"/>
    <col min="1320" max="1320" width="11.28515625" style="60" customWidth="1"/>
    <col min="1321" max="1536" width="9.140625" style="60"/>
    <col min="1537" max="1537" width="0.5703125" style="60" customWidth="1"/>
    <col min="1538" max="1538" width="11.28515625" style="60" customWidth="1"/>
    <col min="1539" max="1539" width="4.42578125" style="60" customWidth="1"/>
    <col min="1540" max="1540" width="33.42578125" style="60" customWidth="1"/>
    <col min="1541" max="1541" width="25.28515625" style="60" customWidth="1"/>
    <col min="1542" max="1542" width="22.42578125" style="60" customWidth="1"/>
    <col min="1543" max="1543" width="14.42578125" style="60" customWidth="1"/>
    <col min="1544" max="1544" width="18.85546875" style="60" customWidth="1"/>
    <col min="1545" max="1545" width="0.5703125" style="60" customWidth="1"/>
    <col min="1546" max="1546" width="4.85546875" style="60" customWidth="1"/>
    <col min="1547" max="1554" width="9.140625" style="60"/>
    <col min="1555" max="1555" width="9.85546875" style="60" customWidth="1"/>
    <col min="1556" max="1556" width="12" style="60" customWidth="1"/>
    <col min="1557" max="1565" width="9.140625" style="60"/>
    <col min="1566" max="1566" width="10.85546875" style="60" customWidth="1"/>
    <col min="1567" max="1575" width="9.140625" style="60"/>
    <col min="1576" max="1576" width="11.28515625" style="60" customWidth="1"/>
    <col min="1577" max="1792" width="9.140625" style="60"/>
    <col min="1793" max="1793" width="0.5703125" style="60" customWidth="1"/>
    <col min="1794" max="1794" width="11.28515625" style="60" customWidth="1"/>
    <col min="1795" max="1795" width="4.42578125" style="60" customWidth="1"/>
    <col min="1796" max="1796" width="33.42578125" style="60" customWidth="1"/>
    <col min="1797" max="1797" width="25.28515625" style="60" customWidth="1"/>
    <col min="1798" max="1798" width="22.42578125" style="60" customWidth="1"/>
    <col min="1799" max="1799" width="14.42578125" style="60" customWidth="1"/>
    <col min="1800" max="1800" width="18.85546875" style="60" customWidth="1"/>
    <col min="1801" max="1801" width="0.5703125" style="60" customWidth="1"/>
    <col min="1802" max="1802" width="4.85546875" style="60" customWidth="1"/>
    <col min="1803" max="1810" width="9.140625" style="60"/>
    <col min="1811" max="1811" width="9.85546875" style="60" customWidth="1"/>
    <col min="1812" max="1812" width="12" style="60" customWidth="1"/>
    <col min="1813" max="1821" width="9.140625" style="60"/>
    <col min="1822" max="1822" width="10.85546875" style="60" customWidth="1"/>
    <col min="1823" max="1831" width="9.140625" style="60"/>
    <col min="1832" max="1832" width="11.28515625" style="60" customWidth="1"/>
    <col min="1833" max="2048" width="9.140625" style="60"/>
    <col min="2049" max="2049" width="0.5703125" style="60" customWidth="1"/>
    <col min="2050" max="2050" width="11.28515625" style="60" customWidth="1"/>
    <col min="2051" max="2051" width="4.42578125" style="60" customWidth="1"/>
    <col min="2052" max="2052" width="33.42578125" style="60" customWidth="1"/>
    <col min="2053" max="2053" width="25.28515625" style="60" customWidth="1"/>
    <col min="2054" max="2054" width="22.42578125" style="60" customWidth="1"/>
    <col min="2055" max="2055" width="14.42578125" style="60" customWidth="1"/>
    <col min="2056" max="2056" width="18.85546875" style="60" customWidth="1"/>
    <col min="2057" max="2057" width="0.5703125" style="60" customWidth="1"/>
    <col min="2058" max="2058" width="4.85546875" style="60" customWidth="1"/>
    <col min="2059" max="2066" width="9.140625" style="60"/>
    <col min="2067" max="2067" width="9.85546875" style="60" customWidth="1"/>
    <col min="2068" max="2068" width="12" style="60" customWidth="1"/>
    <col min="2069" max="2077" width="9.140625" style="60"/>
    <col min="2078" max="2078" width="10.85546875" style="60" customWidth="1"/>
    <col min="2079" max="2087" width="9.140625" style="60"/>
    <col min="2088" max="2088" width="11.28515625" style="60" customWidth="1"/>
    <col min="2089" max="2304" width="9.140625" style="60"/>
    <col min="2305" max="2305" width="0.5703125" style="60" customWidth="1"/>
    <col min="2306" max="2306" width="11.28515625" style="60" customWidth="1"/>
    <col min="2307" max="2307" width="4.42578125" style="60" customWidth="1"/>
    <col min="2308" max="2308" width="33.42578125" style="60" customWidth="1"/>
    <col min="2309" max="2309" width="25.28515625" style="60" customWidth="1"/>
    <col min="2310" max="2310" width="22.42578125" style="60" customWidth="1"/>
    <col min="2311" max="2311" width="14.42578125" style="60" customWidth="1"/>
    <col min="2312" max="2312" width="18.85546875" style="60" customWidth="1"/>
    <col min="2313" max="2313" width="0.5703125" style="60" customWidth="1"/>
    <col min="2314" max="2314" width="4.85546875" style="60" customWidth="1"/>
    <col min="2315" max="2322" width="9.140625" style="60"/>
    <col min="2323" max="2323" width="9.85546875" style="60" customWidth="1"/>
    <col min="2324" max="2324" width="12" style="60" customWidth="1"/>
    <col min="2325" max="2333" width="9.140625" style="60"/>
    <col min="2334" max="2334" width="10.85546875" style="60" customWidth="1"/>
    <col min="2335" max="2343" width="9.140625" style="60"/>
    <col min="2344" max="2344" width="11.28515625" style="60" customWidth="1"/>
    <col min="2345" max="2560" width="9.140625" style="60"/>
    <col min="2561" max="2561" width="0.5703125" style="60" customWidth="1"/>
    <col min="2562" max="2562" width="11.28515625" style="60" customWidth="1"/>
    <col min="2563" max="2563" width="4.42578125" style="60" customWidth="1"/>
    <col min="2564" max="2564" width="33.42578125" style="60" customWidth="1"/>
    <col min="2565" max="2565" width="25.28515625" style="60" customWidth="1"/>
    <col min="2566" max="2566" width="22.42578125" style="60" customWidth="1"/>
    <col min="2567" max="2567" width="14.42578125" style="60" customWidth="1"/>
    <col min="2568" max="2568" width="18.85546875" style="60" customWidth="1"/>
    <col min="2569" max="2569" width="0.5703125" style="60" customWidth="1"/>
    <col min="2570" max="2570" width="4.85546875" style="60" customWidth="1"/>
    <col min="2571" max="2578" width="9.140625" style="60"/>
    <col min="2579" max="2579" width="9.85546875" style="60" customWidth="1"/>
    <col min="2580" max="2580" width="12" style="60" customWidth="1"/>
    <col min="2581" max="2589" width="9.140625" style="60"/>
    <col min="2590" max="2590" width="10.85546875" style="60" customWidth="1"/>
    <col min="2591" max="2599" width="9.140625" style="60"/>
    <col min="2600" max="2600" width="11.28515625" style="60" customWidth="1"/>
    <col min="2601" max="2816" width="9.140625" style="60"/>
    <col min="2817" max="2817" width="0.5703125" style="60" customWidth="1"/>
    <col min="2818" max="2818" width="11.28515625" style="60" customWidth="1"/>
    <col min="2819" max="2819" width="4.42578125" style="60" customWidth="1"/>
    <col min="2820" max="2820" width="33.42578125" style="60" customWidth="1"/>
    <col min="2821" max="2821" width="25.28515625" style="60" customWidth="1"/>
    <col min="2822" max="2822" width="22.42578125" style="60" customWidth="1"/>
    <col min="2823" max="2823" width="14.42578125" style="60" customWidth="1"/>
    <col min="2824" max="2824" width="18.85546875" style="60" customWidth="1"/>
    <col min="2825" max="2825" width="0.5703125" style="60" customWidth="1"/>
    <col min="2826" max="2826" width="4.85546875" style="60" customWidth="1"/>
    <col min="2827" max="2834" width="9.140625" style="60"/>
    <col min="2835" max="2835" width="9.85546875" style="60" customWidth="1"/>
    <col min="2836" max="2836" width="12" style="60" customWidth="1"/>
    <col min="2837" max="2845" width="9.140625" style="60"/>
    <col min="2846" max="2846" width="10.85546875" style="60" customWidth="1"/>
    <col min="2847" max="2855" width="9.140625" style="60"/>
    <col min="2856" max="2856" width="11.28515625" style="60" customWidth="1"/>
    <col min="2857" max="3072" width="9.140625" style="60"/>
    <col min="3073" max="3073" width="0.5703125" style="60" customWidth="1"/>
    <col min="3074" max="3074" width="11.28515625" style="60" customWidth="1"/>
    <col min="3075" max="3075" width="4.42578125" style="60" customWidth="1"/>
    <col min="3076" max="3076" width="33.42578125" style="60" customWidth="1"/>
    <col min="3077" max="3077" width="25.28515625" style="60" customWidth="1"/>
    <col min="3078" max="3078" width="22.42578125" style="60" customWidth="1"/>
    <col min="3079" max="3079" width="14.42578125" style="60" customWidth="1"/>
    <col min="3080" max="3080" width="18.85546875" style="60" customWidth="1"/>
    <col min="3081" max="3081" width="0.5703125" style="60" customWidth="1"/>
    <col min="3082" max="3082" width="4.85546875" style="60" customWidth="1"/>
    <col min="3083" max="3090" width="9.140625" style="60"/>
    <col min="3091" max="3091" width="9.85546875" style="60" customWidth="1"/>
    <col min="3092" max="3092" width="12" style="60" customWidth="1"/>
    <col min="3093" max="3101" width="9.140625" style="60"/>
    <col min="3102" max="3102" width="10.85546875" style="60" customWidth="1"/>
    <col min="3103" max="3111" width="9.140625" style="60"/>
    <col min="3112" max="3112" width="11.28515625" style="60" customWidth="1"/>
    <col min="3113" max="3328" width="9.140625" style="60"/>
    <col min="3329" max="3329" width="0.5703125" style="60" customWidth="1"/>
    <col min="3330" max="3330" width="11.28515625" style="60" customWidth="1"/>
    <col min="3331" max="3331" width="4.42578125" style="60" customWidth="1"/>
    <col min="3332" max="3332" width="33.42578125" style="60" customWidth="1"/>
    <col min="3333" max="3333" width="25.28515625" style="60" customWidth="1"/>
    <col min="3334" max="3334" width="22.42578125" style="60" customWidth="1"/>
    <col min="3335" max="3335" width="14.42578125" style="60" customWidth="1"/>
    <col min="3336" max="3336" width="18.85546875" style="60" customWidth="1"/>
    <col min="3337" max="3337" width="0.5703125" style="60" customWidth="1"/>
    <col min="3338" max="3338" width="4.85546875" style="60" customWidth="1"/>
    <col min="3339" max="3346" width="9.140625" style="60"/>
    <col min="3347" max="3347" width="9.85546875" style="60" customWidth="1"/>
    <col min="3348" max="3348" width="12" style="60" customWidth="1"/>
    <col min="3349" max="3357" width="9.140625" style="60"/>
    <col min="3358" max="3358" width="10.85546875" style="60" customWidth="1"/>
    <col min="3359" max="3367" width="9.140625" style="60"/>
    <col min="3368" max="3368" width="11.28515625" style="60" customWidth="1"/>
    <col min="3369" max="3584" width="9.140625" style="60"/>
    <col min="3585" max="3585" width="0.5703125" style="60" customWidth="1"/>
    <col min="3586" max="3586" width="11.28515625" style="60" customWidth="1"/>
    <col min="3587" max="3587" width="4.42578125" style="60" customWidth="1"/>
    <col min="3588" max="3588" width="33.42578125" style="60" customWidth="1"/>
    <col min="3589" max="3589" width="25.28515625" style="60" customWidth="1"/>
    <col min="3590" max="3590" width="22.42578125" style="60" customWidth="1"/>
    <col min="3591" max="3591" width="14.42578125" style="60" customWidth="1"/>
    <col min="3592" max="3592" width="18.85546875" style="60" customWidth="1"/>
    <col min="3593" max="3593" width="0.5703125" style="60" customWidth="1"/>
    <col min="3594" max="3594" width="4.85546875" style="60" customWidth="1"/>
    <col min="3595" max="3602" width="9.140625" style="60"/>
    <col min="3603" max="3603" width="9.85546875" style="60" customWidth="1"/>
    <col min="3604" max="3604" width="12" style="60" customWidth="1"/>
    <col min="3605" max="3613" width="9.140625" style="60"/>
    <col min="3614" max="3614" width="10.85546875" style="60" customWidth="1"/>
    <col min="3615" max="3623" width="9.140625" style="60"/>
    <col min="3624" max="3624" width="11.28515625" style="60" customWidth="1"/>
    <col min="3625" max="3840" width="9.140625" style="60"/>
    <col min="3841" max="3841" width="0.5703125" style="60" customWidth="1"/>
    <col min="3842" max="3842" width="11.28515625" style="60" customWidth="1"/>
    <col min="3843" max="3843" width="4.42578125" style="60" customWidth="1"/>
    <col min="3844" max="3844" width="33.42578125" style="60" customWidth="1"/>
    <col min="3845" max="3845" width="25.28515625" style="60" customWidth="1"/>
    <col min="3846" max="3846" width="22.42578125" style="60" customWidth="1"/>
    <col min="3847" max="3847" width="14.42578125" style="60" customWidth="1"/>
    <col min="3848" max="3848" width="18.85546875" style="60" customWidth="1"/>
    <col min="3849" max="3849" width="0.5703125" style="60" customWidth="1"/>
    <col min="3850" max="3850" width="4.85546875" style="60" customWidth="1"/>
    <col min="3851" max="3858" width="9.140625" style="60"/>
    <col min="3859" max="3859" width="9.85546875" style="60" customWidth="1"/>
    <col min="3860" max="3860" width="12" style="60" customWidth="1"/>
    <col min="3861" max="3869" width="9.140625" style="60"/>
    <col min="3870" max="3870" width="10.85546875" style="60" customWidth="1"/>
    <col min="3871" max="3879" width="9.140625" style="60"/>
    <col min="3880" max="3880" width="11.28515625" style="60" customWidth="1"/>
    <col min="3881" max="4096" width="9.140625" style="60"/>
    <col min="4097" max="4097" width="0.5703125" style="60" customWidth="1"/>
    <col min="4098" max="4098" width="11.28515625" style="60" customWidth="1"/>
    <col min="4099" max="4099" width="4.42578125" style="60" customWidth="1"/>
    <col min="4100" max="4100" width="33.42578125" style="60" customWidth="1"/>
    <col min="4101" max="4101" width="25.28515625" style="60" customWidth="1"/>
    <col min="4102" max="4102" width="22.42578125" style="60" customWidth="1"/>
    <col min="4103" max="4103" width="14.42578125" style="60" customWidth="1"/>
    <col min="4104" max="4104" width="18.85546875" style="60" customWidth="1"/>
    <col min="4105" max="4105" width="0.5703125" style="60" customWidth="1"/>
    <col min="4106" max="4106" width="4.85546875" style="60" customWidth="1"/>
    <col min="4107" max="4114" width="9.140625" style="60"/>
    <col min="4115" max="4115" width="9.85546875" style="60" customWidth="1"/>
    <col min="4116" max="4116" width="12" style="60" customWidth="1"/>
    <col min="4117" max="4125" width="9.140625" style="60"/>
    <col min="4126" max="4126" width="10.85546875" style="60" customWidth="1"/>
    <col min="4127" max="4135" width="9.140625" style="60"/>
    <col min="4136" max="4136" width="11.28515625" style="60" customWidth="1"/>
    <col min="4137" max="4352" width="9.140625" style="60"/>
    <col min="4353" max="4353" width="0.5703125" style="60" customWidth="1"/>
    <col min="4354" max="4354" width="11.28515625" style="60" customWidth="1"/>
    <col min="4355" max="4355" width="4.42578125" style="60" customWidth="1"/>
    <col min="4356" max="4356" width="33.42578125" style="60" customWidth="1"/>
    <col min="4357" max="4357" width="25.28515625" style="60" customWidth="1"/>
    <col min="4358" max="4358" width="22.42578125" style="60" customWidth="1"/>
    <col min="4359" max="4359" width="14.42578125" style="60" customWidth="1"/>
    <col min="4360" max="4360" width="18.85546875" style="60" customWidth="1"/>
    <col min="4361" max="4361" width="0.5703125" style="60" customWidth="1"/>
    <col min="4362" max="4362" width="4.85546875" style="60" customWidth="1"/>
    <col min="4363" max="4370" width="9.140625" style="60"/>
    <col min="4371" max="4371" width="9.85546875" style="60" customWidth="1"/>
    <col min="4372" max="4372" width="12" style="60" customWidth="1"/>
    <col min="4373" max="4381" width="9.140625" style="60"/>
    <col min="4382" max="4382" width="10.85546875" style="60" customWidth="1"/>
    <col min="4383" max="4391" width="9.140625" style="60"/>
    <col min="4392" max="4392" width="11.28515625" style="60" customWidth="1"/>
    <col min="4393" max="4608" width="9.140625" style="60"/>
    <col min="4609" max="4609" width="0.5703125" style="60" customWidth="1"/>
    <col min="4610" max="4610" width="11.28515625" style="60" customWidth="1"/>
    <col min="4611" max="4611" width="4.42578125" style="60" customWidth="1"/>
    <col min="4612" max="4612" width="33.42578125" style="60" customWidth="1"/>
    <col min="4613" max="4613" width="25.28515625" style="60" customWidth="1"/>
    <col min="4614" max="4614" width="22.42578125" style="60" customWidth="1"/>
    <col min="4615" max="4615" width="14.42578125" style="60" customWidth="1"/>
    <col min="4616" max="4616" width="18.85546875" style="60" customWidth="1"/>
    <col min="4617" max="4617" width="0.5703125" style="60" customWidth="1"/>
    <col min="4618" max="4618" width="4.85546875" style="60" customWidth="1"/>
    <col min="4619" max="4626" width="9.140625" style="60"/>
    <col min="4627" max="4627" width="9.85546875" style="60" customWidth="1"/>
    <col min="4628" max="4628" width="12" style="60" customWidth="1"/>
    <col min="4629" max="4637" width="9.140625" style="60"/>
    <col min="4638" max="4638" width="10.85546875" style="60" customWidth="1"/>
    <col min="4639" max="4647" width="9.140625" style="60"/>
    <col min="4648" max="4648" width="11.28515625" style="60" customWidth="1"/>
    <col min="4649" max="4864" width="9.140625" style="60"/>
    <col min="4865" max="4865" width="0.5703125" style="60" customWidth="1"/>
    <col min="4866" max="4866" width="11.28515625" style="60" customWidth="1"/>
    <col min="4867" max="4867" width="4.42578125" style="60" customWidth="1"/>
    <col min="4868" max="4868" width="33.42578125" style="60" customWidth="1"/>
    <col min="4869" max="4869" width="25.28515625" style="60" customWidth="1"/>
    <col min="4870" max="4870" width="22.42578125" style="60" customWidth="1"/>
    <col min="4871" max="4871" width="14.42578125" style="60" customWidth="1"/>
    <col min="4872" max="4872" width="18.85546875" style="60" customWidth="1"/>
    <col min="4873" max="4873" width="0.5703125" style="60" customWidth="1"/>
    <col min="4874" max="4874" width="4.85546875" style="60" customWidth="1"/>
    <col min="4875" max="4882" width="9.140625" style="60"/>
    <col min="4883" max="4883" width="9.85546875" style="60" customWidth="1"/>
    <col min="4884" max="4884" width="12" style="60" customWidth="1"/>
    <col min="4885" max="4893" width="9.140625" style="60"/>
    <col min="4894" max="4894" width="10.85546875" style="60" customWidth="1"/>
    <col min="4895" max="4903" width="9.140625" style="60"/>
    <col min="4904" max="4904" width="11.28515625" style="60" customWidth="1"/>
    <col min="4905" max="5120" width="9.140625" style="60"/>
    <col min="5121" max="5121" width="0.5703125" style="60" customWidth="1"/>
    <col min="5122" max="5122" width="11.28515625" style="60" customWidth="1"/>
    <col min="5123" max="5123" width="4.42578125" style="60" customWidth="1"/>
    <col min="5124" max="5124" width="33.42578125" style="60" customWidth="1"/>
    <col min="5125" max="5125" width="25.28515625" style="60" customWidth="1"/>
    <col min="5126" max="5126" width="22.42578125" style="60" customWidth="1"/>
    <col min="5127" max="5127" width="14.42578125" style="60" customWidth="1"/>
    <col min="5128" max="5128" width="18.85546875" style="60" customWidth="1"/>
    <col min="5129" max="5129" width="0.5703125" style="60" customWidth="1"/>
    <col min="5130" max="5130" width="4.85546875" style="60" customWidth="1"/>
    <col min="5131" max="5138" width="9.140625" style="60"/>
    <col min="5139" max="5139" width="9.85546875" style="60" customWidth="1"/>
    <col min="5140" max="5140" width="12" style="60" customWidth="1"/>
    <col min="5141" max="5149" width="9.140625" style="60"/>
    <col min="5150" max="5150" width="10.85546875" style="60" customWidth="1"/>
    <col min="5151" max="5159" width="9.140625" style="60"/>
    <col min="5160" max="5160" width="11.28515625" style="60" customWidth="1"/>
    <col min="5161" max="5376" width="9.140625" style="60"/>
    <col min="5377" max="5377" width="0.5703125" style="60" customWidth="1"/>
    <col min="5378" max="5378" width="11.28515625" style="60" customWidth="1"/>
    <col min="5379" max="5379" width="4.42578125" style="60" customWidth="1"/>
    <col min="5380" max="5380" width="33.42578125" style="60" customWidth="1"/>
    <col min="5381" max="5381" width="25.28515625" style="60" customWidth="1"/>
    <col min="5382" max="5382" width="22.42578125" style="60" customWidth="1"/>
    <col min="5383" max="5383" width="14.42578125" style="60" customWidth="1"/>
    <col min="5384" max="5384" width="18.85546875" style="60" customWidth="1"/>
    <col min="5385" max="5385" width="0.5703125" style="60" customWidth="1"/>
    <col min="5386" max="5386" width="4.85546875" style="60" customWidth="1"/>
    <col min="5387" max="5394" width="9.140625" style="60"/>
    <col min="5395" max="5395" width="9.85546875" style="60" customWidth="1"/>
    <col min="5396" max="5396" width="12" style="60" customWidth="1"/>
    <col min="5397" max="5405" width="9.140625" style="60"/>
    <col min="5406" max="5406" width="10.85546875" style="60" customWidth="1"/>
    <col min="5407" max="5415" width="9.140625" style="60"/>
    <col min="5416" max="5416" width="11.28515625" style="60" customWidth="1"/>
    <col min="5417" max="5632" width="9.140625" style="60"/>
    <col min="5633" max="5633" width="0.5703125" style="60" customWidth="1"/>
    <col min="5634" max="5634" width="11.28515625" style="60" customWidth="1"/>
    <col min="5635" max="5635" width="4.42578125" style="60" customWidth="1"/>
    <col min="5636" max="5636" width="33.42578125" style="60" customWidth="1"/>
    <col min="5637" max="5637" width="25.28515625" style="60" customWidth="1"/>
    <col min="5638" max="5638" width="22.42578125" style="60" customWidth="1"/>
    <col min="5639" max="5639" width="14.42578125" style="60" customWidth="1"/>
    <col min="5640" max="5640" width="18.85546875" style="60" customWidth="1"/>
    <col min="5641" max="5641" width="0.5703125" style="60" customWidth="1"/>
    <col min="5642" max="5642" width="4.85546875" style="60" customWidth="1"/>
    <col min="5643" max="5650" width="9.140625" style="60"/>
    <col min="5651" max="5651" width="9.85546875" style="60" customWidth="1"/>
    <col min="5652" max="5652" width="12" style="60" customWidth="1"/>
    <col min="5653" max="5661" width="9.140625" style="60"/>
    <col min="5662" max="5662" width="10.85546875" style="60" customWidth="1"/>
    <col min="5663" max="5671" width="9.140625" style="60"/>
    <col min="5672" max="5672" width="11.28515625" style="60" customWidth="1"/>
    <col min="5673" max="5888" width="9.140625" style="60"/>
    <col min="5889" max="5889" width="0.5703125" style="60" customWidth="1"/>
    <col min="5890" max="5890" width="11.28515625" style="60" customWidth="1"/>
    <col min="5891" max="5891" width="4.42578125" style="60" customWidth="1"/>
    <col min="5892" max="5892" width="33.42578125" style="60" customWidth="1"/>
    <col min="5893" max="5893" width="25.28515625" style="60" customWidth="1"/>
    <col min="5894" max="5894" width="22.42578125" style="60" customWidth="1"/>
    <col min="5895" max="5895" width="14.42578125" style="60" customWidth="1"/>
    <col min="5896" max="5896" width="18.85546875" style="60" customWidth="1"/>
    <col min="5897" max="5897" width="0.5703125" style="60" customWidth="1"/>
    <col min="5898" max="5898" width="4.85546875" style="60" customWidth="1"/>
    <col min="5899" max="5906" width="9.140625" style="60"/>
    <col min="5907" max="5907" width="9.85546875" style="60" customWidth="1"/>
    <col min="5908" max="5908" width="12" style="60" customWidth="1"/>
    <col min="5909" max="5917" width="9.140625" style="60"/>
    <col min="5918" max="5918" width="10.85546875" style="60" customWidth="1"/>
    <col min="5919" max="5927" width="9.140625" style="60"/>
    <col min="5928" max="5928" width="11.28515625" style="60" customWidth="1"/>
    <col min="5929" max="6144" width="9.140625" style="60"/>
    <col min="6145" max="6145" width="0.5703125" style="60" customWidth="1"/>
    <col min="6146" max="6146" width="11.28515625" style="60" customWidth="1"/>
    <col min="6147" max="6147" width="4.42578125" style="60" customWidth="1"/>
    <col min="6148" max="6148" width="33.42578125" style="60" customWidth="1"/>
    <col min="6149" max="6149" width="25.28515625" style="60" customWidth="1"/>
    <col min="6150" max="6150" width="22.42578125" style="60" customWidth="1"/>
    <col min="6151" max="6151" width="14.42578125" style="60" customWidth="1"/>
    <col min="6152" max="6152" width="18.85546875" style="60" customWidth="1"/>
    <col min="6153" max="6153" width="0.5703125" style="60" customWidth="1"/>
    <col min="6154" max="6154" width="4.85546875" style="60" customWidth="1"/>
    <col min="6155" max="6162" width="9.140625" style="60"/>
    <col min="6163" max="6163" width="9.85546875" style="60" customWidth="1"/>
    <col min="6164" max="6164" width="12" style="60" customWidth="1"/>
    <col min="6165" max="6173" width="9.140625" style="60"/>
    <col min="6174" max="6174" width="10.85546875" style="60" customWidth="1"/>
    <col min="6175" max="6183" width="9.140625" style="60"/>
    <col min="6184" max="6184" width="11.28515625" style="60" customWidth="1"/>
    <col min="6185" max="6400" width="9.140625" style="60"/>
    <col min="6401" max="6401" width="0.5703125" style="60" customWidth="1"/>
    <col min="6402" max="6402" width="11.28515625" style="60" customWidth="1"/>
    <col min="6403" max="6403" width="4.42578125" style="60" customWidth="1"/>
    <col min="6404" max="6404" width="33.42578125" style="60" customWidth="1"/>
    <col min="6405" max="6405" width="25.28515625" style="60" customWidth="1"/>
    <col min="6406" max="6406" width="22.42578125" style="60" customWidth="1"/>
    <col min="6407" max="6407" width="14.42578125" style="60" customWidth="1"/>
    <col min="6408" max="6408" width="18.85546875" style="60" customWidth="1"/>
    <col min="6409" max="6409" width="0.5703125" style="60" customWidth="1"/>
    <col min="6410" max="6410" width="4.85546875" style="60" customWidth="1"/>
    <col min="6411" max="6418" width="9.140625" style="60"/>
    <col min="6419" max="6419" width="9.85546875" style="60" customWidth="1"/>
    <col min="6420" max="6420" width="12" style="60" customWidth="1"/>
    <col min="6421" max="6429" width="9.140625" style="60"/>
    <col min="6430" max="6430" width="10.85546875" style="60" customWidth="1"/>
    <col min="6431" max="6439" width="9.140625" style="60"/>
    <col min="6440" max="6440" width="11.28515625" style="60" customWidth="1"/>
    <col min="6441" max="6656" width="9.140625" style="60"/>
    <col min="6657" max="6657" width="0.5703125" style="60" customWidth="1"/>
    <col min="6658" max="6658" width="11.28515625" style="60" customWidth="1"/>
    <col min="6659" max="6659" width="4.42578125" style="60" customWidth="1"/>
    <col min="6660" max="6660" width="33.42578125" style="60" customWidth="1"/>
    <col min="6661" max="6661" width="25.28515625" style="60" customWidth="1"/>
    <col min="6662" max="6662" width="22.42578125" style="60" customWidth="1"/>
    <col min="6663" max="6663" width="14.42578125" style="60" customWidth="1"/>
    <col min="6664" max="6664" width="18.85546875" style="60" customWidth="1"/>
    <col min="6665" max="6665" width="0.5703125" style="60" customWidth="1"/>
    <col min="6666" max="6666" width="4.85546875" style="60" customWidth="1"/>
    <col min="6667" max="6674" width="9.140625" style="60"/>
    <col min="6675" max="6675" width="9.85546875" style="60" customWidth="1"/>
    <col min="6676" max="6676" width="12" style="60" customWidth="1"/>
    <col min="6677" max="6685" width="9.140625" style="60"/>
    <col min="6686" max="6686" width="10.85546875" style="60" customWidth="1"/>
    <col min="6687" max="6695" width="9.140625" style="60"/>
    <col min="6696" max="6696" width="11.28515625" style="60" customWidth="1"/>
    <col min="6697" max="6912" width="9.140625" style="60"/>
    <col min="6913" max="6913" width="0.5703125" style="60" customWidth="1"/>
    <col min="6914" max="6914" width="11.28515625" style="60" customWidth="1"/>
    <col min="6915" max="6915" width="4.42578125" style="60" customWidth="1"/>
    <col min="6916" max="6916" width="33.42578125" style="60" customWidth="1"/>
    <col min="6917" max="6917" width="25.28515625" style="60" customWidth="1"/>
    <col min="6918" max="6918" width="22.42578125" style="60" customWidth="1"/>
    <col min="6919" max="6919" width="14.42578125" style="60" customWidth="1"/>
    <col min="6920" max="6920" width="18.85546875" style="60" customWidth="1"/>
    <col min="6921" max="6921" width="0.5703125" style="60" customWidth="1"/>
    <col min="6922" max="6922" width="4.85546875" style="60" customWidth="1"/>
    <col min="6923" max="6930" width="9.140625" style="60"/>
    <col min="6931" max="6931" width="9.85546875" style="60" customWidth="1"/>
    <col min="6932" max="6932" width="12" style="60" customWidth="1"/>
    <col min="6933" max="6941" width="9.140625" style="60"/>
    <col min="6942" max="6942" width="10.85546875" style="60" customWidth="1"/>
    <col min="6943" max="6951" width="9.140625" style="60"/>
    <col min="6952" max="6952" width="11.28515625" style="60" customWidth="1"/>
    <col min="6953" max="7168" width="9.140625" style="60"/>
    <col min="7169" max="7169" width="0.5703125" style="60" customWidth="1"/>
    <col min="7170" max="7170" width="11.28515625" style="60" customWidth="1"/>
    <col min="7171" max="7171" width="4.42578125" style="60" customWidth="1"/>
    <col min="7172" max="7172" width="33.42578125" style="60" customWidth="1"/>
    <col min="7173" max="7173" width="25.28515625" style="60" customWidth="1"/>
    <col min="7174" max="7174" width="22.42578125" style="60" customWidth="1"/>
    <col min="7175" max="7175" width="14.42578125" style="60" customWidth="1"/>
    <col min="7176" max="7176" width="18.85546875" style="60" customWidth="1"/>
    <col min="7177" max="7177" width="0.5703125" style="60" customWidth="1"/>
    <col min="7178" max="7178" width="4.85546875" style="60" customWidth="1"/>
    <col min="7179" max="7186" width="9.140625" style="60"/>
    <col min="7187" max="7187" width="9.85546875" style="60" customWidth="1"/>
    <col min="7188" max="7188" width="12" style="60" customWidth="1"/>
    <col min="7189" max="7197" width="9.140625" style="60"/>
    <col min="7198" max="7198" width="10.85546875" style="60" customWidth="1"/>
    <col min="7199" max="7207" width="9.140625" style="60"/>
    <col min="7208" max="7208" width="11.28515625" style="60" customWidth="1"/>
    <col min="7209" max="7424" width="9.140625" style="60"/>
    <col min="7425" max="7425" width="0.5703125" style="60" customWidth="1"/>
    <col min="7426" max="7426" width="11.28515625" style="60" customWidth="1"/>
    <col min="7427" max="7427" width="4.42578125" style="60" customWidth="1"/>
    <col min="7428" max="7428" width="33.42578125" style="60" customWidth="1"/>
    <col min="7429" max="7429" width="25.28515625" style="60" customWidth="1"/>
    <col min="7430" max="7430" width="22.42578125" style="60" customWidth="1"/>
    <col min="7431" max="7431" width="14.42578125" style="60" customWidth="1"/>
    <col min="7432" max="7432" width="18.85546875" style="60" customWidth="1"/>
    <col min="7433" max="7433" width="0.5703125" style="60" customWidth="1"/>
    <col min="7434" max="7434" width="4.85546875" style="60" customWidth="1"/>
    <col min="7435" max="7442" width="9.140625" style="60"/>
    <col min="7443" max="7443" width="9.85546875" style="60" customWidth="1"/>
    <col min="7444" max="7444" width="12" style="60" customWidth="1"/>
    <col min="7445" max="7453" width="9.140625" style="60"/>
    <col min="7454" max="7454" width="10.85546875" style="60" customWidth="1"/>
    <col min="7455" max="7463" width="9.140625" style="60"/>
    <col min="7464" max="7464" width="11.28515625" style="60" customWidth="1"/>
    <col min="7465" max="7680" width="9.140625" style="60"/>
    <col min="7681" max="7681" width="0.5703125" style="60" customWidth="1"/>
    <col min="7682" max="7682" width="11.28515625" style="60" customWidth="1"/>
    <col min="7683" max="7683" width="4.42578125" style="60" customWidth="1"/>
    <col min="7684" max="7684" width="33.42578125" style="60" customWidth="1"/>
    <col min="7685" max="7685" width="25.28515625" style="60" customWidth="1"/>
    <col min="7686" max="7686" width="22.42578125" style="60" customWidth="1"/>
    <col min="7687" max="7687" width="14.42578125" style="60" customWidth="1"/>
    <col min="7688" max="7688" width="18.85546875" style="60" customWidth="1"/>
    <col min="7689" max="7689" width="0.5703125" style="60" customWidth="1"/>
    <col min="7690" max="7690" width="4.85546875" style="60" customWidth="1"/>
    <col min="7691" max="7698" width="9.140625" style="60"/>
    <col min="7699" max="7699" width="9.85546875" style="60" customWidth="1"/>
    <col min="7700" max="7700" width="12" style="60" customWidth="1"/>
    <col min="7701" max="7709" width="9.140625" style="60"/>
    <col min="7710" max="7710" width="10.85546875" style="60" customWidth="1"/>
    <col min="7711" max="7719" width="9.140625" style="60"/>
    <col min="7720" max="7720" width="11.28515625" style="60" customWidth="1"/>
    <col min="7721" max="7936" width="9.140625" style="60"/>
    <col min="7937" max="7937" width="0.5703125" style="60" customWidth="1"/>
    <col min="7938" max="7938" width="11.28515625" style="60" customWidth="1"/>
    <col min="7939" max="7939" width="4.42578125" style="60" customWidth="1"/>
    <col min="7940" max="7940" width="33.42578125" style="60" customWidth="1"/>
    <col min="7941" max="7941" width="25.28515625" style="60" customWidth="1"/>
    <col min="7942" max="7942" width="22.42578125" style="60" customWidth="1"/>
    <col min="7943" max="7943" width="14.42578125" style="60" customWidth="1"/>
    <col min="7944" max="7944" width="18.85546875" style="60" customWidth="1"/>
    <col min="7945" max="7945" width="0.5703125" style="60" customWidth="1"/>
    <col min="7946" max="7946" width="4.85546875" style="60" customWidth="1"/>
    <col min="7947" max="7954" width="9.140625" style="60"/>
    <col min="7955" max="7955" width="9.85546875" style="60" customWidth="1"/>
    <col min="7956" max="7956" width="12" style="60" customWidth="1"/>
    <col min="7957" max="7965" width="9.140625" style="60"/>
    <col min="7966" max="7966" width="10.85546875" style="60" customWidth="1"/>
    <col min="7967" max="7975" width="9.140625" style="60"/>
    <col min="7976" max="7976" width="11.28515625" style="60" customWidth="1"/>
    <col min="7977" max="8192" width="9.140625" style="60"/>
    <col min="8193" max="8193" width="0.5703125" style="60" customWidth="1"/>
    <col min="8194" max="8194" width="11.28515625" style="60" customWidth="1"/>
    <col min="8195" max="8195" width="4.42578125" style="60" customWidth="1"/>
    <col min="8196" max="8196" width="33.42578125" style="60" customWidth="1"/>
    <col min="8197" max="8197" width="25.28515625" style="60" customWidth="1"/>
    <col min="8198" max="8198" width="22.42578125" style="60" customWidth="1"/>
    <col min="8199" max="8199" width="14.42578125" style="60" customWidth="1"/>
    <col min="8200" max="8200" width="18.85546875" style="60" customWidth="1"/>
    <col min="8201" max="8201" width="0.5703125" style="60" customWidth="1"/>
    <col min="8202" max="8202" width="4.85546875" style="60" customWidth="1"/>
    <col min="8203" max="8210" width="9.140625" style="60"/>
    <col min="8211" max="8211" width="9.85546875" style="60" customWidth="1"/>
    <col min="8212" max="8212" width="12" style="60" customWidth="1"/>
    <col min="8213" max="8221" width="9.140625" style="60"/>
    <col min="8222" max="8222" width="10.85546875" style="60" customWidth="1"/>
    <col min="8223" max="8231" width="9.140625" style="60"/>
    <col min="8232" max="8232" width="11.28515625" style="60" customWidth="1"/>
    <col min="8233" max="8448" width="9.140625" style="60"/>
    <col min="8449" max="8449" width="0.5703125" style="60" customWidth="1"/>
    <col min="8450" max="8450" width="11.28515625" style="60" customWidth="1"/>
    <col min="8451" max="8451" width="4.42578125" style="60" customWidth="1"/>
    <col min="8452" max="8452" width="33.42578125" style="60" customWidth="1"/>
    <col min="8453" max="8453" width="25.28515625" style="60" customWidth="1"/>
    <col min="8454" max="8454" width="22.42578125" style="60" customWidth="1"/>
    <col min="8455" max="8455" width="14.42578125" style="60" customWidth="1"/>
    <col min="8456" max="8456" width="18.85546875" style="60" customWidth="1"/>
    <col min="8457" max="8457" width="0.5703125" style="60" customWidth="1"/>
    <col min="8458" max="8458" width="4.85546875" style="60" customWidth="1"/>
    <col min="8459" max="8466" width="9.140625" style="60"/>
    <col min="8467" max="8467" width="9.85546875" style="60" customWidth="1"/>
    <col min="8468" max="8468" width="12" style="60" customWidth="1"/>
    <col min="8469" max="8477" width="9.140625" style="60"/>
    <col min="8478" max="8478" width="10.85546875" style="60" customWidth="1"/>
    <col min="8479" max="8487" width="9.140625" style="60"/>
    <col min="8488" max="8488" width="11.28515625" style="60" customWidth="1"/>
    <col min="8489" max="8704" width="9.140625" style="60"/>
    <col min="8705" max="8705" width="0.5703125" style="60" customWidth="1"/>
    <col min="8706" max="8706" width="11.28515625" style="60" customWidth="1"/>
    <col min="8707" max="8707" width="4.42578125" style="60" customWidth="1"/>
    <col min="8708" max="8708" width="33.42578125" style="60" customWidth="1"/>
    <col min="8709" max="8709" width="25.28515625" style="60" customWidth="1"/>
    <col min="8710" max="8710" width="22.42578125" style="60" customWidth="1"/>
    <col min="8711" max="8711" width="14.42578125" style="60" customWidth="1"/>
    <col min="8712" max="8712" width="18.85546875" style="60" customWidth="1"/>
    <col min="8713" max="8713" width="0.5703125" style="60" customWidth="1"/>
    <col min="8714" max="8714" width="4.85546875" style="60" customWidth="1"/>
    <col min="8715" max="8722" width="9.140625" style="60"/>
    <col min="8723" max="8723" width="9.85546875" style="60" customWidth="1"/>
    <col min="8724" max="8724" width="12" style="60" customWidth="1"/>
    <col min="8725" max="8733" width="9.140625" style="60"/>
    <col min="8734" max="8734" width="10.85546875" style="60" customWidth="1"/>
    <col min="8735" max="8743" width="9.140625" style="60"/>
    <col min="8744" max="8744" width="11.28515625" style="60" customWidth="1"/>
    <col min="8745" max="8960" width="9.140625" style="60"/>
    <col min="8961" max="8961" width="0.5703125" style="60" customWidth="1"/>
    <col min="8962" max="8962" width="11.28515625" style="60" customWidth="1"/>
    <col min="8963" max="8963" width="4.42578125" style="60" customWidth="1"/>
    <col min="8964" max="8964" width="33.42578125" style="60" customWidth="1"/>
    <col min="8965" max="8965" width="25.28515625" style="60" customWidth="1"/>
    <col min="8966" max="8966" width="22.42578125" style="60" customWidth="1"/>
    <col min="8967" max="8967" width="14.42578125" style="60" customWidth="1"/>
    <col min="8968" max="8968" width="18.85546875" style="60" customWidth="1"/>
    <col min="8969" max="8969" width="0.5703125" style="60" customWidth="1"/>
    <col min="8970" max="8970" width="4.85546875" style="60" customWidth="1"/>
    <col min="8971" max="8978" width="9.140625" style="60"/>
    <col min="8979" max="8979" width="9.85546875" style="60" customWidth="1"/>
    <col min="8980" max="8980" width="12" style="60" customWidth="1"/>
    <col min="8981" max="8989" width="9.140625" style="60"/>
    <col min="8990" max="8990" width="10.85546875" style="60" customWidth="1"/>
    <col min="8991" max="8999" width="9.140625" style="60"/>
    <col min="9000" max="9000" width="11.28515625" style="60" customWidth="1"/>
    <col min="9001" max="9216" width="9.140625" style="60"/>
    <col min="9217" max="9217" width="0.5703125" style="60" customWidth="1"/>
    <col min="9218" max="9218" width="11.28515625" style="60" customWidth="1"/>
    <col min="9219" max="9219" width="4.42578125" style="60" customWidth="1"/>
    <col min="9220" max="9220" width="33.42578125" style="60" customWidth="1"/>
    <col min="9221" max="9221" width="25.28515625" style="60" customWidth="1"/>
    <col min="9222" max="9222" width="22.42578125" style="60" customWidth="1"/>
    <col min="9223" max="9223" width="14.42578125" style="60" customWidth="1"/>
    <col min="9224" max="9224" width="18.85546875" style="60" customWidth="1"/>
    <col min="9225" max="9225" width="0.5703125" style="60" customWidth="1"/>
    <col min="9226" max="9226" width="4.85546875" style="60" customWidth="1"/>
    <col min="9227" max="9234" width="9.140625" style="60"/>
    <col min="9235" max="9235" width="9.85546875" style="60" customWidth="1"/>
    <col min="9236" max="9236" width="12" style="60" customWidth="1"/>
    <col min="9237" max="9245" width="9.140625" style="60"/>
    <col min="9246" max="9246" width="10.85546875" style="60" customWidth="1"/>
    <col min="9247" max="9255" width="9.140625" style="60"/>
    <col min="9256" max="9256" width="11.28515625" style="60" customWidth="1"/>
    <col min="9257" max="9472" width="9.140625" style="60"/>
    <col min="9473" max="9473" width="0.5703125" style="60" customWidth="1"/>
    <col min="9474" max="9474" width="11.28515625" style="60" customWidth="1"/>
    <col min="9475" max="9475" width="4.42578125" style="60" customWidth="1"/>
    <col min="9476" max="9476" width="33.42578125" style="60" customWidth="1"/>
    <col min="9477" max="9477" width="25.28515625" style="60" customWidth="1"/>
    <col min="9478" max="9478" width="22.42578125" style="60" customWidth="1"/>
    <col min="9479" max="9479" width="14.42578125" style="60" customWidth="1"/>
    <col min="9480" max="9480" width="18.85546875" style="60" customWidth="1"/>
    <col min="9481" max="9481" width="0.5703125" style="60" customWidth="1"/>
    <col min="9482" max="9482" width="4.85546875" style="60" customWidth="1"/>
    <col min="9483" max="9490" width="9.140625" style="60"/>
    <col min="9491" max="9491" width="9.85546875" style="60" customWidth="1"/>
    <col min="9492" max="9492" width="12" style="60" customWidth="1"/>
    <col min="9493" max="9501" width="9.140625" style="60"/>
    <col min="9502" max="9502" width="10.85546875" style="60" customWidth="1"/>
    <col min="9503" max="9511" width="9.140625" style="60"/>
    <col min="9512" max="9512" width="11.28515625" style="60" customWidth="1"/>
    <col min="9513" max="9728" width="9.140625" style="60"/>
    <col min="9729" max="9729" width="0.5703125" style="60" customWidth="1"/>
    <col min="9730" max="9730" width="11.28515625" style="60" customWidth="1"/>
    <col min="9731" max="9731" width="4.42578125" style="60" customWidth="1"/>
    <col min="9732" max="9732" width="33.42578125" style="60" customWidth="1"/>
    <col min="9733" max="9733" width="25.28515625" style="60" customWidth="1"/>
    <col min="9734" max="9734" width="22.42578125" style="60" customWidth="1"/>
    <col min="9735" max="9735" width="14.42578125" style="60" customWidth="1"/>
    <col min="9736" max="9736" width="18.85546875" style="60" customWidth="1"/>
    <col min="9737" max="9737" width="0.5703125" style="60" customWidth="1"/>
    <col min="9738" max="9738" width="4.85546875" style="60" customWidth="1"/>
    <col min="9739" max="9746" width="9.140625" style="60"/>
    <col min="9747" max="9747" width="9.85546875" style="60" customWidth="1"/>
    <col min="9748" max="9748" width="12" style="60" customWidth="1"/>
    <col min="9749" max="9757" width="9.140625" style="60"/>
    <col min="9758" max="9758" width="10.85546875" style="60" customWidth="1"/>
    <col min="9759" max="9767" width="9.140625" style="60"/>
    <col min="9768" max="9768" width="11.28515625" style="60" customWidth="1"/>
    <col min="9769" max="9984" width="9.140625" style="60"/>
    <col min="9985" max="9985" width="0.5703125" style="60" customWidth="1"/>
    <col min="9986" max="9986" width="11.28515625" style="60" customWidth="1"/>
    <col min="9987" max="9987" width="4.42578125" style="60" customWidth="1"/>
    <col min="9988" max="9988" width="33.42578125" style="60" customWidth="1"/>
    <col min="9989" max="9989" width="25.28515625" style="60" customWidth="1"/>
    <col min="9990" max="9990" width="22.42578125" style="60" customWidth="1"/>
    <col min="9991" max="9991" width="14.42578125" style="60" customWidth="1"/>
    <col min="9992" max="9992" width="18.85546875" style="60" customWidth="1"/>
    <col min="9993" max="9993" width="0.5703125" style="60" customWidth="1"/>
    <col min="9994" max="9994" width="4.85546875" style="60" customWidth="1"/>
    <col min="9995" max="10002" width="9.140625" style="60"/>
    <col min="10003" max="10003" width="9.85546875" style="60" customWidth="1"/>
    <col min="10004" max="10004" width="12" style="60" customWidth="1"/>
    <col min="10005" max="10013" width="9.140625" style="60"/>
    <col min="10014" max="10014" width="10.85546875" style="60" customWidth="1"/>
    <col min="10015" max="10023" width="9.140625" style="60"/>
    <col min="10024" max="10024" width="11.28515625" style="60" customWidth="1"/>
    <col min="10025" max="10240" width="9.140625" style="60"/>
    <col min="10241" max="10241" width="0.5703125" style="60" customWidth="1"/>
    <col min="10242" max="10242" width="11.28515625" style="60" customWidth="1"/>
    <col min="10243" max="10243" width="4.42578125" style="60" customWidth="1"/>
    <col min="10244" max="10244" width="33.42578125" style="60" customWidth="1"/>
    <col min="10245" max="10245" width="25.28515625" style="60" customWidth="1"/>
    <col min="10246" max="10246" width="22.42578125" style="60" customWidth="1"/>
    <col min="10247" max="10247" width="14.42578125" style="60" customWidth="1"/>
    <col min="10248" max="10248" width="18.85546875" style="60" customWidth="1"/>
    <col min="10249" max="10249" width="0.5703125" style="60" customWidth="1"/>
    <col min="10250" max="10250" width="4.85546875" style="60" customWidth="1"/>
    <col min="10251" max="10258" width="9.140625" style="60"/>
    <col min="10259" max="10259" width="9.85546875" style="60" customWidth="1"/>
    <col min="10260" max="10260" width="12" style="60" customWidth="1"/>
    <col min="10261" max="10269" width="9.140625" style="60"/>
    <col min="10270" max="10270" width="10.85546875" style="60" customWidth="1"/>
    <col min="10271" max="10279" width="9.140625" style="60"/>
    <col min="10280" max="10280" width="11.28515625" style="60" customWidth="1"/>
    <col min="10281" max="10496" width="9.140625" style="60"/>
    <col min="10497" max="10497" width="0.5703125" style="60" customWidth="1"/>
    <col min="10498" max="10498" width="11.28515625" style="60" customWidth="1"/>
    <col min="10499" max="10499" width="4.42578125" style="60" customWidth="1"/>
    <col min="10500" max="10500" width="33.42578125" style="60" customWidth="1"/>
    <col min="10501" max="10501" width="25.28515625" style="60" customWidth="1"/>
    <col min="10502" max="10502" width="22.42578125" style="60" customWidth="1"/>
    <col min="10503" max="10503" width="14.42578125" style="60" customWidth="1"/>
    <col min="10504" max="10504" width="18.85546875" style="60" customWidth="1"/>
    <col min="10505" max="10505" width="0.5703125" style="60" customWidth="1"/>
    <col min="10506" max="10506" width="4.85546875" style="60" customWidth="1"/>
    <col min="10507" max="10514" width="9.140625" style="60"/>
    <col min="10515" max="10515" width="9.85546875" style="60" customWidth="1"/>
    <col min="10516" max="10516" width="12" style="60" customWidth="1"/>
    <col min="10517" max="10525" width="9.140625" style="60"/>
    <col min="10526" max="10526" width="10.85546875" style="60" customWidth="1"/>
    <col min="10527" max="10535" width="9.140625" style="60"/>
    <col min="10536" max="10536" width="11.28515625" style="60" customWidth="1"/>
    <col min="10537" max="10752" width="9.140625" style="60"/>
    <col min="10753" max="10753" width="0.5703125" style="60" customWidth="1"/>
    <col min="10754" max="10754" width="11.28515625" style="60" customWidth="1"/>
    <col min="10755" max="10755" width="4.42578125" style="60" customWidth="1"/>
    <col min="10756" max="10756" width="33.42578125" style="60" customWidth="1"/>
    <col min="10757" max="10757" width="25.28515625" style="60" customWidth="1"/>
    <col min="10758" max="10758" width="22.42578125" style="60" customWidth="1"/>
    <col min="10759" max="10759" width="14.42578125" style="60" customWidth="1"/>
    <col min="10760" max="10760" width="18.85546875" style="60" customWidth="1"/>
    <col min="10761" max="10761" width="0.5703125" style="60" customWidth="1"/>
    <col min="10762" max="10762" width="4.85546875" style="60" customWidth="1"/>
    <col min="10763" max="10770" width="9.140625" style="60"/>
    <col min="10771" max="10771" width="9.85546875" style="60" customWidth="1"/>
    <col min="10772" max="10772" width="12" style="60" customWidth="1"/>
    <col min="10773" max="10781" width="9.140625" style="60"/>
    <col min="10782" max="10782" width="10.85546875" style="60" customWidth="1"/>
    <col min="10783" max="10791" width="9.140625" style="60"/>
    <col min="10792" max="10792" width="11.28515625" style="60" customWidth="1"/>
    <col min="10793" max="11008" width="9.140625" style="60"/>
    <col min="11009" max="11009" width="0.5703125" style="60" customWidth="1"/>
    <col min="11010" max="11010" width="11.28515625" style="60" customWidth="1"/>
    <col min="11011" max="11011" width="4.42578125" style="60" customWidth="1"/>
    <col min="11012" max="11012" width="33.42578125" style="60" customWidth="1"/>
    <col min="11013" max="11013" width="25.28515625" style="60" customWidth="1"/>
    <col min="11014" max="11014" width="22.42578125" style="60" customWidth="1"/>
    <col min="11015" max="11015" width="14.42578125" style="60" customWidth="1"/>
    <col min="11016" max="11016" width="18.85546875" style="60" customWidth="1"/>
    <col min="11017" max="11017" width="0.5703125" style="60" customWidth="1"/>
    <col min="11018" max="11018" width="4.85546875" style="60" customWidth="1"/>
    <col min="11019" max="11026" width="9.140625" style="60"/>
    <col min="11027" max="11027" width="9.85546875" style="60" customWidth="1"/>
    <col min="11028" max="11028" width="12" style="60" customWidth="1"/>
    <col min="11029" max="11037" width="9.140625" style="60"/>
    <col min="11038" max="11038" width="10.85546875" style="60" customWidth="1"/>
    <col min="11039" max="11047" width="9.140625" style="60"/>
    <col min="11048" max="11048" width="11.28515625" style="60" customWidth="1"/>
    <col min="11049" max="11264" width="9.140625" style="60"/>
    <col min="11265" max="11265" width="0.5703125" style="60" customWidth="1"/>
    <col min="11266" max="11266" width="11.28515625" style="60" customWidth="1"/>
    <col min="11267" max="11267" width="4.42578125" style="60" customWidth="1"/>
    <col min="11268" max="11268" width="33.42578125" style="60" customWidth="1"/>
    <col min="11269" max="11269" width="25.28515625" style="60" customWidth="1"/>
    <col min="11270" max="11270" width="22.42578125" style="60" customWidth="1"/>
    <col min="11271" max="11271" width="14.42578125" style="60" customWidth="1"/>
    <col min="11272" max="11272" width="18.85546875" style="60" customWidth="1"/>
    <col min="11273" max="11273" width="0.5703125" style="60" customWidth="1"/>
    <col min="11274" max="11274" width="4.85546875" style="60" customWidth="1"/>
    <col min="11275" max="11282" width="9.140625" style="60"/>
    <col min="11283" max="11283" width="9.85546875" style="60" customWidth="1"/>
    <col min="11284" max="11284" width="12" style="60" customWidth="1"/>
    <col min="11285" max="11293" width="9.140625" style="60"/>
    <col min="11294" max="11294" width="10.85546875" style="60" customWidth="1"/>
    <col min="11295" max="11303" width="9.140625" style="60"/>
    <col min="11304" max="11304" width="11.28515625" style="60" customWidth="1"/>
    <col min="11305" max="11520" width="9.140625" style="60"/>
    <col min="11521" max="11521" width="0.5703125" style="60" customWidth="1"/>
    <col min="11522" max="11522" width="11.28515625" style="60" customWidth="1"/>
    <col min="11523" max="11523" width="4.42578125" style="60" customWidth="1"/>
    <col min="11524" max="11524" width="33.42578125" style="60" customWidth="1"/>
    <col min="11525" max="11525" width="25.28515625" style="60" customWidth="1"/>
    <col min="11526" max="11526" width="22.42578125" style="60" customWidth="1"/>
    <col min="11527" max="11527" width="14.42578125" style="60" customWidth="1"/>
    <col min="11528" max="11528" width="18.85546875" style="60" customWidth="1"/>
    <col min="11529" max="11529" width="0.5703125" style="60" customWidth="1"/>
    <col min="11530" max="11530" width="4.85546875" style="60" customWidth="1"/>
    <col min="11531" max="11538" width="9.140625" style="60"/>
    <col min="11539" max="11539" width="9.85546875" style="60" customWidth="1"/>
    <col min="11540" max="11540" width="12" style="60" customWidth="1"/>
    <col min="11541" max="11549" width="9.140625" style="60"/>
    <col min="11550" max="11550" width="10.85546875" style="60" customWidth="1"/>
    <col min="11551" max="11559" width="9.140625" style="60"/>
    <col min="11560" max="11560" width="11.28515625" style="60" customWidth="1"/>
    <col min="11561" max="11776" width="9.140625" style="60"/>
    <col min="11777" max="11777" width="0.5703125" style="60" customWidth="1"/>
    <col min="11778" max="11778" width="11.28515625" style="60" customWidth="1"/>
    <col min="11779" max="11779" width="4.42578125" style="60" customWidth="1"/>
    <col min="11780" max="11780" width="33.42578125" style="60" customWidth="1"/>
    <col min="11781" max="11781" width="25.28515625" style="60" customWidth="1"/>
    <col min="11782" max="11782" width="22.42578125" style="60" customWidth="1"/>
    <col min="11783" max="11783" width="14.42578125" style="60" customWidth="1"/>
    <col min="11784" max="11784" width="18.85546875" style="60" customWidth="1"/>
    <col min="11785" max="11785" width="0.5703125" style="60" customWidth="1"/>
    <col min="11786" max="11786" width="4.85546875" style="60" customWidth="1"/>
    <col min="11787" max="11794" width="9.140625" style="60"/>
    <col min="11795" max="11795" width="9.85546875" style="60" customWidth="1"/>
    <col min="11796" max="11796" width="12" style="60" customWidth="1"/>
    <col min="11797" max="11805" width="9.140625" style="60"/>
    <col min="11806" max="11806" width="10.85546875" style="60" customWidth="1"/>
    <col min="11807" max="11815" width="9.140625" style="60"/>
    <col min="11816" max="11816" width="11.28515625" style="60" customWidth="1"/>
    <col min="11817" max="12032" width="9.140625" style="60"/>
    <col min="12033" max="12033" width="0.5703125" style="60" customWidth="1"/>
    <col min="12034" max="12034" width="11.28515625" style="60" customWidth="1"/>
    <col min="12035" max="12035" width="4.42578125" style="60" customWidth="1"/>
    <col min="12036" max="12036" width="33.42578125" style="60" customWidth="1"/>
    <col min="12037" max="12037" width="25.28515625" style="60" customWidth="1"/>
    <col min="12038" max="12038" width="22.42578125" style="60" customWidth="1"/>
    <col min="12039" max="12039" width="14.42578125" style="60" customWidth="1"/>
    <col min="12040" max="12040" width="18.85546875" style="60" customWidth="1"/>
    <col min="12041" max="12041" width="0.5703125" style="60" customWidth="1"/>
    <col min="12042" max="12042" width="4.85546875" style="60" customWidth="1"/>
    <col min="12043" max="12050" width="9.140625" style="60"/>
    <col min="12051" max="12051" width="9.85546875" style="60" customWidth="1"/>
    <col min="12052" max="12052" width="12" style="60" customWidth="1"/>
    <col min="12053" max="12061" width="9.140625" style="60"/>
    <col min="12062" max="12062" width="10.85546875" style="60" customWidth="1"/>
    <col min="12063" max="12071" width="9.140625" style="60"/>
    <col min="12072" max="12072" width="11.28515625" style="60" customWidth="1"/>
    <col min="12073" max="12288" width="9.140625" style="60"/>
    <col min="12289" max="12289" width="0.5703125" style="60" customWidth="1"/>
    <col min="12290" max="12290" width="11.28515625" style="60" customWidth="1"/>
    <col min="12291" max="12291" width="4.42578125" style="60" customWidth="1"/>
    <col min="12292" max="12292" width="33.42578125" style="60" customWidth="1"/>
    <col min="12293" max="12293" width="25.28515625" style="60" customWidth="1"/>
    <col min="12294" max="12294" width="22.42578125" style="60" customWidth="1"/>
    <col min="12295" max="12295" width="14.42578125" style="60" customWidth="1"/>
    <col min="12296" max="12296" width="18.85546875" style="60" customWidth="1"/>
    <col min="12297" max="12297" width="0.5703125" style="60" customWidth="1"/>
    <col min="12298" max="12298" width="4.85546875" style="60" customWidth="1"/>
    <col min="12299" max="12306" width="9.140625" style="60"/>
    <col min="12307" max="12307" width="9.85546875" style="60" customWidth="1"/>
    <col min="12308" max="12308" width="12" style="60" customWidth="1"/>
    <col min="12309" max="12317" width="9.140625" style="60"/>
    <col min="12318" max="12318" width="10.85546875" style="60" customWidth="1"/>
    <col min="12319" max="12327" width="9.140625" style="60"/>
    <col min="12328" max="12328" width="11.28515625" style="60" customWidth="1"/>
    <col min="12329" max="12544" width="9.140625" style="60"/>
    <col min="12545" max="12545" width="0.5703125" style="60" customWidth="1"/>
    <col min="12546" max="12546" width="11.28515625" style="60" customWidth="1"/>
    <col min="12547" max="12547" width="4.42578125" style="60" customWidth="1"/>
    <col min="12548" max="12548" width="33.42578125" style="60" customWidth="1"/>
    <col min="12549" max="12549" width="25.28515625" style="60" customWidth="1"/>
    <col min="12550" max="12550" width="22.42578125" style="60" customWidth="1"/>
    <col min="12551" max="12551" width="14.42578125" style="60" customWidth="1"/>
    <col min="12552" max="12552" width="18.85546875" style="60" customWidth="1"/>
    <col min="12553" max="12553" width="0.5703125" style="60" customWidth="1"/>
    <col min="12554" max="12554" width="4.85546875" style="60" customWidth="1"/>
    <col min="12555" max="12562" width="9.140625" style="60"/>
    <col min="12563" max="12563" width="9.85546875" style="60" customWidth="1"/>
    <col min="12564" max="12564" width="12" style="60" customWidth="1"/>
    <col min="12565" max="12573" width="9.140625" style="60"/>
    <col min="12574" max="12574" width="10.85546875" style="60" customWidth="1"/>
    <col min="12575" max="12583" width="9.140625" style="60"/>
    <col min="12584" max="12584" width="11.28515625" style="60" customWidth="1"/>
    <col min="12585" max="12800" width="9.140625" style="60"/>
    <col min="12801" max="12801" width="0.5703125" style="60" customWidth="1"/>
    <col min="12802" max="12802" width="11.28515625" style="60" customWidth="1"/>
    <col min="12803" max="12803" width="4.42578125" style="60" customWidth="1"/>
    <col min="12804" max="12804" width="33.42578125" style="60" customWidth="1"/>
    <col min="12805" max="12805" width="25.28515625" style="60" customWidth="1"/>
    <col min="12806" max="12806" width="22.42578125" style="60" customWidth="1"/>
    <col min="12807" max="12807" width="14.42578125" style="60" customWidth="1"/>
    <col min="12808" max="12808" width="18.85546875" style="60" customWidth="1"/>
    <col min="12809" max="12809" width="0.5703125" style="60" customWidth="1"/>
    <col min="12810" max="12810" width="4.85546875" style="60" customWidth="1"/>
    <col min="12811" max="12818" width="9.140625" style="60"/>
    <col min="12819" max="12819" width="9.85546875" style="60" customWidth="1"/>
    <col min="12820" max="12820" width="12" style="60" customWidth="1"/>
    <col min="12821" max="12829" width="9.140625" style="60"/>
    <col min="12830" max="12830" width="10.85546875" style="60" customWidth="1"/>
    <col min="12831" max="12839" width="9.140625" style="60"/>
    <col min="12840" max="12840" width="11.28515625" style="60" customWidth="1"/>
    <col min="12841" max="13056" width="9.140625" style="60"/>
    <col min="13057" max="13057" width="0.5703125" style="60" customWidth="1"/>
    <col min="13058" max="13058" width="11.28515625" style="60" customWidth="1"/>
    <col min="13059" max="13059" width="4.42578125" style="60" customWidth="1"/>
    <col min="13060" max="13060" width="33.42578125" style="60" customWidth="1"/>
    <col min="13061" max="13061" width="25.28515625" style="60" customWidth="1"/>
    <col min="13062" max="13062" width="22.42578125" style="60" customWidth="1"/>
    <col min="13063" max="13063" width="14.42578125" style="60" customWidth="1"/>
    <col min="13064" max="13064" width="18.85546875" style="60" customWidth="1"/>
    <col min="13065" max="13065" width="0.5703125" style="60" customWidth="1"/>
    <col min="13066" max="13066" width="4.85546875" style="60" customWidth="1"/>
    <col min="13067" max="13074" width="9.140625" style="60"/>
    <col min="13075" max="13075" width="9.85546875" style="60" customWidth="1"/>
    <col min="13076" max="13076" width="12" style="60" customWidth="1"/>
    <col min="13077" max="13085" width="9.140625" style="60"/>
    <col min="13086" max="13086" width="10.85546875" style="60" customWidth="1"/>
    <col min="13087" max="13095" width="9.140625" style="60"/>
    <col min="13096" max="13096" width="11.28515625" style="60" customWidth="1"/>
    <col min="13097" max="13312" width="9.140625" style="60"/>
    <col min="13313" max="13313" width="0.5703125" style="60" customWidth="1"/>
    <col min="13314" max="13314" width="11.28515625" style="60" customWidth="1"/>
    <col min="13315" max="13315" width="4.42578125" style="60" customWidth="1"/>
    <col min="13316" max="13316" width="33.42578125" style="60" customWidth="1"/>
    <col min="13317" max="13317" width="25.28515625" style="60" customWidth="1"/>
    <col min="13318" max="13318" width="22.42578125" style="60" customWidth="1"/>
    <col min="13319" max="13319" width="14.42578125" style="60" customWidth="1"/>
    <col min="13320" max="13320" width="18.85546875" style="60" customWidth="1"/>
    <col min="13321" max="13321" width="0.5703125" style="60" customWidth="1"/>
    <col min="13322" max="13322" width="4.85546875" style="60" customWidth="1"/>
    <col min="13323" max="13330" width="9.140625" style="60"/>
    <col min="13331" max="13331" width="9.85546875" style="60" customWidth="1"/>
    <col min="13332" max="13332" width="12" style="60" customWidth="1"/>
    <col min="13333" max="13341" width="9.140625" style="60"/>
    <col min="13342" max="13342" width="10.85546875" style="60" customWidth="1"/>
    <col min="13343" max="13351" width="9.140625" style="60"/>
    <col min="13352" max="13352" width="11.28515625" style="60" customWidth="1"/>
    <col min="13353" max="13568" width="9.140625" style="60"/>
    <col min="13569" max="13569" width="0.5703125" style="60" customWidth="1"/>
    <col min="13570" max="13570" width="11.28515625" style="60" customWidth="1"/>
    <col min="13571" max="13571" width="4.42578125" style="60" customWidth="1"/>
    <col min="13572" max="13572" width="33.42578125" style="60" customWidth="1"/>
    <col min="13573" max="13573" width="25.28515625" style="60" customWidth="1"/>
    <col min="13574" max="13574" width="22.42578125" style="60" customWidth="1"/>
    <col min="13575" max="13575" width="14.42578125" style="60" customWidth="1"/>
    <col min="13576" max="13576" width="18.85546875" style="60" customWidth="1"/>
    <col min="13577" max="13577" width="0.5703125" style="60" customWidth="1"/>
    <col min="13578" max="13578" width="4.85546875" style="60" customWidth="1"/>
    <col min="13579" max="13586" width="9.140625" style="60"/>
    <col min="13587" max="13587" width="9.85546875" style="60" customWidth="1"/>
    <col min="13588" max="13588" width="12" style="60" customWidth="1"/>
    <col min="13589" max="13597" width="9.140625" style="60"/>
    <col min="13598" max="13598" width="10.85546875" style="60" customWidth="1"/>
    <col min="13599" max="13607" width="9.140625" style="60"/>
    <col min="13608" max="13608" width="11.28515625" style="60" customWidth="1"/>
    <col min="13609" max="13824" width="9.140625" style="60"/>
    <col min="13825" max="13825" width="0.5703125" style="60" customWidth="1"/>
    <col min="13826" max="13826" width="11.28515625" style="60" customWidth="1"/>
    <col min="13827" max="13827" width="4.42578125" style="60" customWidth="1"/>
    <col min="13828" max="13828" width="33.42578125" style="60" customWidth="1"/>
    <col min="13829" max="13829" width="25.28515625" style="60" customWidth="1"/>
    <col min="13830" max="13830" width="22.42578125" style="60" customWidth="1"/>
    <col min="13831" max="13831" width="14.42578125" style="60" customWidth="1"/>
    <col min="13832" max="13832" width="18.85546875" style="60" customWidth="1"/>
    <col min="13833" max="13833" width="0.5703125" style="60" customWidth="1"/>
    <col min="13834" max="13834" width="4.85546875" style="60" customWidth="1"/>
    <col min="13835" max="13842" width="9.140625" style="60"/>
    <col min="13843" max="13843" width="9.85546875" style="60" customWidth="1"/>
    <col min="13844" max="13844" width="12" style="60" customWidth="1"/>
    <col min="13845" max="13853" width="9.140625" style="60"/>
    <col min="13854" max="13854" width="10.85546875" style="60" customWidth="1"/>
    <col min="13855" max="13863" width="9.140625" style="60"/>
    <col min="13864" max="13864" width="11.28515625" style="60" customWidth="1"/>
    <col min="13865" max="14080" width="9.140625" style="60"/>
    <col min="14081" max="14081" width="0.5703125" style="60" customWidth="1"/>
    <col min="14082" max="14082" width="11.28515625" style="60" customWidth="1"/>
    <col min="14083" max="14083" width="4.42578125" style="60" customWidth="1"/>
    <col min="14084" max="14084" width="33.42578125" style="60" customWidth="1"/>
    <col min="14085" max="14085" width="25.28515625" style="60" customWidth="1"/>
    <col min="14086" max="14086" width="22.42578125" style="60" customWidth="1"/>
    <col min="14087" max="14087" width="14.42578125" style="60" customWidth="1"/>
    <col min="14088" max="14088" width="18.85546875" style="60" customWidth="1"/>
    <col min="14089" max="14089" width="0.5703125" style="60" customWidth="1"/>
    <col min="14090" max="14090" width="4.85546875" style="60" customWidth="1"/>
    <col min="14091" max="14098" width="9.140625" style="60"/>
    <col min="14099" max="14099" width="9.85546875" style="60" customWidth="1"/>
    <col min="14100" max="14100" width="12" style="60" customWidth="1"/>
    <col min="14101" max="14109" width="9.140625" style="60"/>
    <col min="14110" max="14110" width="10.85546875" style="60" customWidth="1"/>
    <col min="14111" max="14119" width="9.140625" style="60"/>
    <col min="14120" max="14120" width="11.28515625" style="60" customWidth="1"/>
    <col min="14121" max="14336" width="9.140625" style="60"/>
    <col min="14337" max="14337" width="0.5703125" style="60" customWidth="1"/>
    <col min="14338" max="14338" width="11.28515625" style="60" customWidth="1"/>
    <col min="14339" max="14339" width="4.42578125" style="60" customWidth="1"/>
    <col min="14340" max="14340" width="33.42578125" style="60" customWidth="1"/>
    <col min="14341" max="14341" width="25.28515625" style="60" customWidth="1"/>
    <col min="14342" max="14342" width="22.42578125" style="60" customWidth="1"/>
    <col min="14343" max="14343" width="14.42578125" style="60" customWidth="1"/>
    <col min="14344" max="14344" width="18.85546875" style="60" customWidth="1"/>
    <col min="14345" max="14345" width="0.5703125" style="60" customWidth="1"/>
    <col min="14346" max="14346" width="4.85546875" style="60" customWidth="1"/>
    <col min="14347" max="14354" width="9.140625" style="60"/>
    <col min="14355" max="14355" width="9.85546875" style="60" customWidth="1"/>
    <col min="14356" max="14356" width="12" style="60" customWidth="1"/>
    <col min="14357" max="14365" width="9.140625" style="60"/>
    <col min="14366" max="14366" width="10.85546875" style="60" customWidth="1"/>
    <col min="14367" max="14375" width="9.140625" style="60"/>
    <col min="14376" max="14376" width="11.28515625" style="60" customWidth="1"/>
    <col min="14377" max="14592" width="9.140625" style="60"/>
    <col min="14593" max="14593" width="0.5703125" style="60" customWidth="1"/>
    <col min="14594" max="14594" width="11.28515625" style="60" customWidth="1"/>
    <col min="14595" max="14595" width="4.42578125" style="60" customWidth="1"/>
    <col min="14596" max="14596" width="33.42578125" style="60" customWidth="1"/>
    <col min="14597" max="14597" width="25.28515625" style="60" customWidth="1"/>
    <col min="14598" max="14598" width="22.42578125" style="60" customWidth="1"/>
    <col min="14599" max="14599" width="14.42578125" style="60" customWidth="1"/>
    <col min="14600" max="14600" width="18.85546875" style="60" customWidth="1"/>
    <col min="14601" max="14601" width="0.5703125" style="60" customWidth="1"/>
    <col min="14602" max="14602" width="4.85546875" style="60" customWidth="1"/>
    <col min="14603" max="14610" width="9.140625" style="60"/>
    <col min="14611" max="14611" width="9.85546875" style="60" customWidth="1"/>
    <col min="14612" max="14612" width="12" style="60" customWidth="1"/>
    <col min="14613" max="14621" width="9.140625" style="60"/>
    <col min="14622" max="14622" width="10.85546875" style="60" customWidth="1"/>
    <col min="14623" max="14631" width="9.140625" style="60"/>
    <col min="14632" max="14632" width="11.28515625" style="60" customWidth="1"/>
    <col min="14633" max="14848" width="9.140625" style="60"/>
    <col min="14849" max="14849" width="0.5703125" style="60" customWidth="1"/>
    <col min="14850" max="14850" width="11.28515625" style="60" customWidth="1"/>
    <col min="14851" max="14851" width="4.42578125" style="60" customWidth="1"/>
    <col min="14852" max="14852" width="33.42578125" style="60" customWidth="1"/>
    <col min="14853" max="14853" width="25.28515625" style="60" customWidth="1"/>
    <col min="14854" max="14854" width="22.42578125" style="60" customWidth="1"/>
    <col min="14855" max="14855" width="14.42578125" style="60" customWidth="1"/>
    <col min="14856" max="14856" width="18.85546875" style="60" customWidth="1"/>
    <col min="14857" max="14857" width="0.5703125" style="60" customWidth="1"/>
    <col min="14858" max="14858" width="4.85546875" style="60" customWidth="1"/>
    <col min="14859" max="14866" width="9.140625" style="60"/>
    <col min="14867" max="14867" width="9.85546875" style="60" customWidth="1"/>
    <col min="14868" max="14868" width="12" style="60" customWidth="1"/>
    <col min="14869" max="14877" width="9.140625" style="60"/>
    <col min="14878" max="14878" width="10.85546875" style="60" customWidth="1"/>
    <col min="14879" max="14887" width="9.140625" style="60"/>
    <col min="14888" max="14888" width="11.28515625" style="60" customWidth="1"/>
    <col min="14889" max="15104" width="9.140625" style="60"/>
    <col min="15105" max="15105" width="0.5703125" style="60" customWidth="1"/>
    <col min="15106" max="15106" width="11.28515625" style="60" customWidth="1"/>
    <col min="15107" max="15107" width="4.42578125" style="60" customWidth="1"/>
    <col min="15108" max="15108" width="33.42578125" style="60" customWidth="1"/>
    <col min="15109" max="15109" width="25.28515625" style="60" customWidth="1"/>
    <col min="15110" max="15110" width="22.42578125" style="60" customWidth="1"/>
    <col min="15111" max="15111" width="14.42578125" style="60" customWidth="1"/>
    <col min="15112" max="15112" width="18.85546875" style="60" customWidth="1"/>
    <col min="15113" max="15113" width="0.5703125" style="60" customWidth="1"/>
    <col min="15114" max="15114" width="4.85546875" style="60" customWidth="1"/>
    <col min="15115" max="15122" width="9.140625" style="60"/>
    <col min="15123" max="15123" width="9.85546875" style="60" customWidth="1"/>
    <col min="15124" max="15124" width="12" style="60" customWidth="1"/>
    <col min="15125" max="15133" width="9.140625" style="60"/>
    <col min="15134" max="15134" width="10.85546875" style="60" customWidth="1"/>
    <col min="15135" max="15143" width="9.140625" style="60"/>
    <col min="15144" max="15144" width="11.28515625" style="60" customWidth="1"/>
    <col min="15145" max="15360" width="9.140625" style="60"/>
    <col min="15361" max="15361" width="0.5703125" style="60" customWidth="1"/>
    <col min="15362" max="15362" width="11.28515625" style="60" customWidth="1"/>
    <col min="15363" max="15363" width="4.42578125" style="60" customWidth="1"/>
    <col min="15364" max="15364" width="33.42578125" style="60" customWidth="1"/>
    <col min="15365" max="15365" width="25.28515625" style="60" customWidth="1"/>
    <col min="15366" max="15366" width="22.42578125" style="60" customWidth="1"/>
    <col min="15367" max="15367" width="14.42578125" style="60" customWidth="1"/>
    <col min="15368" max="15368" width="18.85546875" style="60" customWidth="1"/>
    <col min="15369" max="15369" width="0.5703125" style="60" customWidth="1"/>
    <col min="15370" max="15370" width="4.85546875" style="60" customWidth="1"/>
    <col min="15371" max="15378" width="9.140625" style="60"/>
    <col min="15379" max="15379" width="9.85546875" style="60" customWidth="1"/>
    <col min="15380" max="15380" width="12" style="60" customWidth="1"/>
    <col min="15381" max="15389" width="9.140625" style="60"/>
    <col min="15390" max="15390" width="10.85546875" style="60" customWidth="1"/>
    <col min="15391" max="15399" width="9.140625" style="60"/>
    <col min="15400" max="15400" width="11.28515625" style="60" customWidth="1"/>
    <col min="15401" max="15616" width="9.140625" style="60"/>
    <col min="15617" max="15617" width="0.5703125" style="60" customWidth="1"/>
    <col min="15618" max="15618" width="11.28515625" style="60" customWidth="1"/>
    <col min="15619" max="15619" width="4.42578125" style="60" customWidth="1"/>
    <col min="15620" max="15620" width="33.42578125" style="60" customWidth="1"/>
    <col min="15621" max="15621" width="25.28515625" style="60" customWidth="1"/>
    <col min="15622" max="15622" width="22.42578125" style="60" customWidth="1"/>
    <col min="15623" max="15623" width="14.42578125" style="60" customWidth="1"/>
    <col min="15624" max="15624" width="18.85546875" style="60" customWidth="1"/>
    <col min="15625" max="15625" width="0.5703125" style="60" customWidth="1"/>
    <col min="15626" max="15626" width="4.85546875" style="60" customWidth="1"/>
    <col min="15627" max="15634" width="9.140625" style="60"/>
    <col min="15635" max="15635" width="9.85546875" style="60" customWidth="1"/>
    <col min="15636" max="15636" width="12" style="60" customWidth="1"/>
    <col min="15637" max="15645" width="9.140625" style="60"/>
    <col min="15646" max="15646" width="10.85546875" style="60" customWidth="1"/>
    <col min="15647" max="15655" width="9.140625" style="60"/>
    <col min="15656" max="15656" width="11.28515625" style="60" customWidth="1"/>
    <col min="15657" max="15872" width="9.140625" style="60"/>
    <col min="15873" max="15873" width="0.5703125" style="60" customWidth="1"/>
    <col min="15874" max="15874" width="11.28515625" style="60" customWidth="1"/>
    <col min="15875" max="15875" width="4.42578125" style="60" customWidth="1"/>
    <col min="15876" max="15876" width="33.42578125" style="60" customWidth="1"/>
    <col min="15877" max="15877" width="25.28515625" style="60" customWidth="1"/>
    <col min="15878" max="15878" width="22.42578125" style="60" customWidth="1"/>
    <col min="15879" max="15879" width="14.42578125" style="60" customWidth="1"/>
    <col min="15880" max="15880" width="18.85546875" style="60" customWidth="1"/>
    <col min="15881" max="15881" width="0.5703125" style="60" customWidth="1"/>
    <col min="15882" max="15882" width="4.85546875" style="60" customWidth="1"/>
    <col min="15883" max="15890" width="9.140625" style="60"/>
    <col min="15891" max="15891" width="9.85546875" style="60" customWidth="1"/>
    <col min="15892" max="15892" width="12" style="60" customWidth="1"/>
    <col min="15893" max="15901" width="9.140625" style="60"/>
    <col min="15902" max="15902" width="10.85546875" style="60" customWidth="1"/>
    <col min="15903" max="15911" width="9.140625" style="60"/>
    <col min="15912" max="15912" width="11.28515625" style="60" customWidth="1"/>
    <col min="15913" max="16128" width="9.140625" style="60"/>
    <col min="16129" max="16129" width="0.5703125" style="60" customWidth="1"/>
    <col min="16130" max="16130" width="11.28515625" style="60" customWidth="1"/>
    <col min="16131" max="16131" width="4.42578125" style="60" customWidth="1"/>
    <col min="16132" max="16132" width="33.42578125" style="60" customWidth="1"/>
    <col min="16133" max="16133" width="25.28515625" style="60" customWidth="1"/>
    <col min="16134" max="16134" width="22.42578125" style="60" customWidth="1"/>
    <col min="16135" max="16135" width="14.42578125" style="60" customWidth="1"/>
    <col min="16136" max="16136" width="18.85546875" style="60" customWidth="1"/>
    <col min="16137" max="16137" width="0.5703125" style="60" customWidth="1"/>
    <col min="16138" max="16138" width="4.85546875" style="60" customWidth="1"/>
    <col min="16139" max="16146" width="9.140625" style="60"/>
    <col min="16147" max="16147" width="9.85546875" style="60" customWidth="1"/>
    <col min="16148" max="16148" width="12" style="60" customWidth="1"/>
    <col min="16149" max="16157" width="9.140625" style="60"/>
    <col min="16158" max="16158" width="10.85546875" style="60" customWidth="1"/>
    <col min="16159" max="16167" width="9.140625" style="60"/>
    <col min="16168" max="16168" width="11.28515625" style="60" customWidth="1"/>
    <col min="16169" max="16384" width="9.140625" style="60"/>
  </cols>
  <sheetData>
    <row r="1" spans="1:40" ht="6.75" customHeight="1" x14ac:dyDescent="0.2">
      <c r="A1" s="57"/>
      <c r="B1" s="58"/>
      <c r="C1" s="58"/>
      <c r="D1" s="58"/>
      <c r="E1" s="58"/>
      <c r="F1" s="58"/>
      <c r="G1" s="58"/>
      <c r="H1" s="58"/>
      <c r="I1" s="59"/>
      <c r="J1" s="58"/>
    </row>
    <row r="2" spans="1:40" s="64" customFormat="1" ht="18" x14ac:dyDescent="0.25">
      <c r="A2" s="61"/>
      <c r="B2" s="62"/>
      <c r="C2" s="62" t="s">
        <v>273</v>
      </c>
      <c r="D2" s="62"/>
      <c r="E2" s="62"/>
      <c r="F2" s="62"/>
      <c r="G2" s="62"/>
      <c r="H2" s="62"/>
      <c r="I2" s="63"/>
      <c r="J2" s="62"/>
    </row>
    <row r="3" spans="1:40" ht="6.75" customHeight="1" x14ac:dyDescent="0.2">
      <c r="A3" s="57"/>
      <c r="B3" s="58"/>
      <c r="C3" s="58"/>
      <c r="D3" s="58"/>
      <c r="E3" s="58"/>
      <c r="F3" s="58"/>
      <c r="G3" s="58"/>
      <c r="H3" s="58"/>
      <c r="I3" s="59"/>
      <c r="J3" s="58"/>
    </row>
    <row r="4" spans="1:40" x14ac:dyDescent="0.2">
      <c r="A4" s="57"/>
      <c r="B4" s="91" t="s">
        <v>230</v>
      </c>
      <c r="C4" s="58"/>
      <c r="D4" s="66"/>
      <c r="E4" s="58"/>
      <c r="F4" s="58"/>
      <c r="G4" s="58"/>
      <c r="H4" s="58"/>
      <c r="I4" s="59"/>
      <c r="J4" s="58"/>
    </row>
    <row r="5" spans="1:40" x14ac:dyDescent="0.2">
      <c r="A5" s="57"/>
      <c r="B5" s="67" t="s">
        <v>165</v>
      </c>
      <c r="C5" s="68"/>
      <c r="D5" s="227" t="s">
        <v>166</v>
      </c>
      <c r="E5" s="227"/>
      <c r="F5" s="227"/>
      <c r="G5" s="227"/>
      <c r="H5" s="227"/>
      <c r="I5" s="59"/>
      <c r="J5" s="58"/>
    </row>
    <row r="6" spans="1:40" ht="12.75" customHeight="1" x14ac:dyDescent="0.2">
      <c r="A6" s="57"/>
      <c r="B6" s="69" t="s">
        <v>26</v>
      </c>
      <c r="C6" s="97" t="s">
        <v>300</v>
      </c>
      <c r="D6" s="222" t="s">
        <v>231</v>
      </c>
      <c r="E6" s="222"/>
      <c r="F6" s="223" t="s">
        <v>232</v>
      </c>
      <c r="G6" s="223"/>
      <c r="H6" s="223"/>
      <c r="I6" s="59"/>
      <c r="J6" s="58"/>
    </row>
    <row r="7" spans="1:40" ht="12.75" customHeight="1" x14ac:dyDescent="0.2">
      <c r="A7" s="57"/>
      <c r="B7" s="96" t="s">
        <v>2</v>
      </c>
      <c r="C7" s="97" t="s">
        <v>301</v>
      </c>
      <c r="D7" s="222" t="s">
        <v>233</v>
      </c>
      <c r="E7" s="222"/>
      <c r="F7" s="223" t="s">
        <v>234</v>
      </c>
      <c r="G7" s="223"/>
      <c r="H7" s="223"/>
      <c r="I7" s="59"/>
      <c r="J7" s="58"/>
    </row>
    <row r="8" spans="1:40" ht="12.75" customHeight="1" x14ac:dyDescent="0.2">
      <c r="A8" s="57"/>
      <c r="B8" s="96" t="s">
        <v>299</v>
      </c>
      <c r="C8" s="97" t="s">
        <v>302</v>
      </c>
      <c r="D8" s="222" t="s">
        <v>235</v>
      </c>
      <c r="E8" s="222"/>
      <c r="F8" s="223"/>
      <c r="G8" s="223"/>
      <c r="H8" s="223"/>
      <c r="I8" s="59"/>
      <c r="J8" s="58"/>
    </row>
    <row r="9" spans="1:40" x14ac:dyDescent="0.2">
      <c r="A9" s="57"/>
      <c r="B9" s="69" t="s">
        <v>5</v>
      </c>
      <c r="C9" s="97" t="s">
        <v>303</v>
      </c>
      <c r="D9" s="222" t="s">
        <v>236</v>
      </c>
      <c r="E9" s="222"/>
      <c r="F9" s="223" t="s">
        <v>237</v>
      </c>
      <c r="G9" s="223"/>
      <c r="H9" s="223"/>
      <c r="I9" s="59"/>
      <c r="J9" s="58"/>
    </row>
    <row r="10" spans="1:40" x14ac:dyDescent="0.2">
      <c r="A10" s="57"/>
      <c r="B10" s="69" t="s">
        <v>30</v>
      </c>
      <c r="C10" s="97" t="s">
        <v>304</v>
      </c>
      <c r="D10" s="222" t="s">
        <v>238</v>
      </c>
      <c r="E10" s="222"/>
      <c r="F10" s="223" t="s">
        <v>239</v>
      </c>
      <c r="G10" s="223"/>
      <c r="H10" s="223"/>
      <c r="I10" s="59"/>
      <c r="J10" s="58"/>
    </row>
    <row r="11" spans="1:40" x14ac:dyDescent="0.2">
      <c r="A11" s="57"/>
      <c r="B11" s="58"/>
      <c r="C11" s="58"/>
      <c r="D11" s="58"/>
      <c r="E11" s="58"/>
      <c r="F11" s="58"/>
      <c r="G11" s="58"/>
      <c r="H11" s="58"/>
      <c r="I11" s="59"/>
      <c r="J11" s="58"/>
    </row>
    <row r="12" spans="1:40" ht="12.75" customHeight="1" x14ac:dyDescent="0.2">
      <c r="A12" s="57"/>
      <c r="B12" s="70" t="s">
        <v>176</v>
      </c>
      <c r="C12" s="71"/>
      <c r="D12" s="71"/>
      <c r="I12" s="59"/>
      <c r="J12" s="58"/>
    </row>
    <row r="13" spans="1:40" x14ac:dyDescent="0.2">
      <c r="A13" s="57"/>
      <c r="B13" s="217" t="s">
        <v>165</v>
      </c>
      <c r="C13" s="224"/>
      <c r="D13" s="226" t="s">
        <v>177</v>
      </c>
      <c r="E13" s="226"/>
      <c r="F13" s="226"/>
      <c r="G13" s="226"/>
      <c r="H13" s="226"/>
      <c r="I13" s="59"/>
    </row>
    <row r="14" spans="1:40" ht="24" x14ac:dyDescent="0.2">
      <c r="A14" s="57"/>
      <c r="B14" s="218"/>
      <c r="C14" s="225"/>
      <c r="D14" s="72" t="s">
        <v>178</v>
      </c>
      <c r="E14" s="72" t="s">
        <v>179</v>
      </c>
      <c r="F14" s="72" t="s">
        <v>180</v>
      </c>
      <c r="G14" s="72" t="s">
        <v>181</v>
      </c>
      <c r="H14" s="72" t="s">
        <v>182</v>
      </c>
      <c r="I14" s="59"/>
    </row>
    <row r="15" spans="1:40" s="78" customFormat="1" ht="24" x14ac:dyDescent="0.2">
      <c r="A15" s="73"/>
      <c r="B15" s="74" t="s">
        <v>27</v>
      </c>
      <c r="C15" s="75">
        <v>1</v>
      </c>
      <c r="D15" s="76" t="s">
        <v>183</v>
      </c>
      <c r="E15" s="77" t="s">
        <v>184</v>
      </c>
      <c r="F15" s="77" t="s">
        <v>240</v>
      </c>
      <c r="G15" s="77" t="s">
        <v>241</v>
      </c>
      <c r="H15" s="77" t="s">
        <v>242</v>
      </c>
      <c r="I15" s="59"/>
      <c r="AF15" s="60"/>
      <c r="AG15" s="60"/>
      <c r="AH15" s="60"/>
      <c r="AI15" s="60"/>
      <c r="AJ15" s="60"/>
      <c r="AK15" s="60"/>
      <c r="AL15" s="60"/>
      <c r="AM15" s="60"/>
      <c r="AN15" s="60"/>
    </row>
    <row r="16" spans="1:40" s="78" customFormat="1" ht="48" x14ac:dyDescent="0.2">
      <c r="A16" s="73"/>
      <c r="B16" s="74" t="s">
        <v>1</v>
      </c>
      <c r="C16" s="75">
        <v>2</v>
      </c>
      <c r="D16" s="76" t="s">
        <v>243</v>
      </c>
      <c r="E16" s="77" t="s">
        <v>244</v>
      </c>
      <c r="F16" s="77" t="s">
        <v>245</v>
      </c>
      <c r="G16" s="77" t="s">
        <v>246</v>
      </c>
      <c r="H16" s="77" t="s">
        <v>247</v>
      </c>
      <c r="I16" s="59"/>
      <c r="J16" s="79"/>
      <c r="AF16" s="60"/>
      <c r="AG16" s="60"/>
      <c r="AH16" s="60"/>
      <c r="AI16" s="60"/>
      <c r="AJ16" s="60"/>
      <c r="AK16" s="60"/>
      <c r="AL16" s="60"/>
      <c r="AM16" s="60"/>
      <c r="AN16" s="60"/>
    </row>
    <row r="17" spans="1:40" s="78" customFormat="1" ht="48" x14ac:dyDescent="0.2">
      <c r="A17" s="73"/>
      <c r="B17" s="74" t="s">
        <v>3</v>
      </c>
      <c r="C17" s="75">
        <v>3</v>
      </c>
      <c r="D17" s="76" t="s">
        <v>248</v>
      </c>
      <c r="E17" s="77" t="s">
        <v>249</v>
      </c>
      <c r="F17" s="77" t="s">
        <v>250</v>
      </c>
      <c r="G17" s="77" t="s">
        <v>251</v>
      </c>
      <c r="H17" s="77" t="s">
        <v>252</v>
      </c>
      <c r="I17" s="59"/>
      <c r="AF17" s="60"/>
      <c r="AG17" s="60"/>
      <c r="AH17" s="60"/>
      <c r="AI17" s="60"/>
      <c r="AJ17" s="60"/>
      <c r="AK17" s="60"/>
      <c r="AL17" s="60"/>
      <c r="AM17" s="60"/>
      <c r="AN17" s="60"/>
    </row>
    <row r="18" spans="1:40" s="78" customFormat="1" ht="48" x14ac:dyDescent="0.2">
      <c r="A18" s="73"/>
      <c r="B18" s="74" t="s">
        <v>4</v>
      </c>
      <c r="C18" s="75">
        <v>4</v>
      </c>
      <c r="D18" s="76" t="s">
        <v>253</v>
      </c>
      <c r="E18" s="77" t="s">
        <v>254</v>
      </c>
      <c r="F18" s="77" t="s">
        <v>255</v>
      </c>
      <c r="G18" s="77" t="s">
        <v>256</v>
      </c>
      <c r="H18" s="77" t="s">
        <v>257</v>
      </c>
      <c r="I18" s="59"/>
      <c r="AF18" s="60"/>
      <c r="AG18" s="60"/>
      <c r="AH18" s="60"/>
      <c r="AI18" s="60"/>
      <c r="AJ18" s="60"/>
      <c r="AK18" s="60"/>
      <c r="AL18" s="60"/>
      <c r="AM18" s="60"/>
      <c r="AN18" s="60"/>
    </row>
    <row r="19" spans="1:40" s="78" customFormat="1" ht="84" x14ac:dyDescent="0.2">
      <c r="A19" s="73"/>
      <c r="B19" s="74" t="s">
        <v>6</v>
      </c>
      <c r="C19" s="75">
        <v>5</v>
      </c>
      <c r="D19" s="76" t="s">
        <v>258</v>
      </c>
      <c r="E19" s="77" t="s">
        <v>259</v>
      </c>
      <c r="F19" s="77" t="s">
        <v>260</v>
      </c>
      <c r="G19" s="77" t="s">
        <v>261</v>
      </c>
      <c r="H19" s="77" t="s">
        <v>262</v>
      </c>
      <c r="I19" s="59"/>
      <c r="AF19" s="60"/>
      <c r="AG19" s="60"/>
      <c r="AH19" s="60"/>
      <c r="AI19" s="60"/>
      <c r="AJ19" s="60"/>
      <c r="AK19" s="60"/>
      <c r="AL19" s="60"/>
      <c r="AM19" s="60"/>
      <c r="AN19" s="60"/>
    </row>
    <row r="20" spans="1:40" x14ac:dyDescent="0.2">
      <c r="A20" s="57"/>
      <c r="B20" s="58"/>
      <c r="C20" s="58"/>
      <c r="D20" s="80"/>
      <c r="E20" s="58"/>
      <c r="F20" s="58"/>
      <c r="G20" s="58"/>
      <c r="H20" s="58"/>
      <c r="I20" s="59"/>
      <c r="J20" s="58"/>
    </row>
    <row r="21" spans="1:40" x14ac:dyDescent="0.2">
      <c r="A21" s="57"/>
      <c r="B21" s="215" t="s">
        <v>208</v>
      </c>
      <c r="C21" s="215"/>
      <c r="E21" s="58"/>
      <c r="F21" s="58"/>
      <c r="G21" s="58"/>
      <c r="H21" s="58"/>
      <c r="I21" s="59"/>
      <c r="J21" s="58"/>
    </row>
    <row r="22" spans="1:40" x14ac:dyDescent="0.2">
      <c r="A22" s="57"/>
      <c r="B22" s="81" t="s">
        <v>165</v>
      </c>
      <c r="C22" s="82"/>
      <c r="D22" s="83" t="s">
        <v>209</v>
      </c>
      <c r="E22" s="58"/>
      <c r="F22" s="58"/>
      <c r="G22" s="58"/>
      <c r="H22" s="58"/>
      <c r="I22" s="59"/>
      <c r="J22" s="58"/>
    </row>
    <row r="23" spans="1:40" x14ac:dyDescent="0.2">
      <c r="A23" s="57"/>
      <c r="B23" s="74" t="s">
        <v>27</v>
      </c>
      <c r="C23" s="75">
        <v>1</v>
      </c>
      <c r="D23" s="84" t="s">
        <v>210</v>
      </c>
      <c r="E23" s="58"/>
      <c r="F23" s="58"/>
      <c r="G23" s="58"/>
      <c r="H23" s="58"/>
      <c r="I23" s="59"/>
      <c r="J23" s="58"/>
    </row>
    <row r="24" spans="1:40" x14ac:dyDescent="0.2">
      <c r="A24" s="57"/>
      <c r="B24" s="74" t="s">
        <v>1</v>
      </c>
      <c r="C24" s="75">
        <v>2</v>
      </c>
      <c r="D24" s="84" t="s">
        <v>211</v>
      </c>
      <c r="E24" s="58"/>
      <c r="F24" s="58"/>
      <c r="G24" s="58"/>
      <c r="H24" s="58"/>
      <c r="I24" s="59"/>
      <c r="J24" s="58"/>
    </row>
    <row r="25" spans="1:40" x14ac:dyDescent="0.2">
      <c r="A25" s="57"/>
      <c r="B25" s="74" t="s">
        <v>3</v>
      </c>
      <c r="C25" s="75">
        <v>3</v>
      </c>
      <c r="D25" s="84" t="s">
        <v>212</v>
      </c>
      <c r="E25" s="58"/>
      <c r="F25" s="58"/>
      <c r="G25" s="58"/>
      <c r="H25" s="58"/>
      <c r="I25" s="59"/>
      <c r="J25" s="58"/>
    </row>
    <row r="26" spans="1:40" x14ac:dyDescent="0.2">
      <c r="A26" s="57"/>
      <c r="B26" s="74" t="s">
        <v>4</v>
      </c>
      <c r="C26" s="75">
        <v>4</v>
      </c>
      <c r="D26" s="84" t="s">
        <v>213</v>
      </c>
      <c r="E26" s="58"/>
      <c r="F26" s="58"/>
      <c r="G26" s="58"/>
      <c r="H26" s="58"/>
      <c r="I26" s="59"/>
      <c r="J26" s="58"/>
    </row>
    <row r="27" spans="1:40" x14ac:dyDescent="0.2">
      <c r="A27" s="57"/>
      <c r="B27" s="74" t="s">
        <v>6</v>
      </c>
      <c r="C27" s="75">
        <v>5</v>
      </c>
      <c r="D27" s="84" t="s">
        <v>214</v>
      </c>
      <c r="E27" s="58"/>
      <c r="F27" s="58"/>
      <c r="G27" s="58"/>
      <c r="H27" s="58"/>
      <c r="I27" s="59"/>
      <c r="J27" s="58"/>
    </row>
    <row r="28" spans="1:40" x14ac:dyDescent="0.2">
      <c r="A28" s="57"/>
      <c r="B28" s="58"/>
      <c r="C28" s="58"/>
      <c r="D28" s="80"/>
      <c r="E28" s="58"/>
      <c r="F28" s="58"/>
      <c r="G28" s="58"/>
      <c r="H28" s="58"/>
      <c r="I28" s="59"/>
      <c r="J28" s="58"/>
    </row>
    <row r="29" spans="1:40" x14ac:dyDescent="0.2">
      <c r="A29" s="57"/>
      <c r="B29" s="216" t="s">
        <v>215</v>
      </c>
      <c r="C29" s="216"/>
      <c r="D29" s="216"/>
      <c r="E29" s="58"/>
      <c r="F29" s="58"/>
      <c r="G29" s="58"/>
      <c r="H29" s="58"/>
      <c r="I29" s="59"/>
      <c r="J29" s="58"/>
    </row>
    <row r="30" spans="1:40" x14ac:dyDescent="0.2">
      <c r="A30" s="57"/>
      <c r="B30" s="217" t="s">
        <v>165</v>
      </c>
      <c r="C30" s="219"/>
      <c r="D30" s="221" t="s">
        <v>263</v>
      </c>
      <c r="E30" s="221"/>
      <c r="F30" s="221"/>
      <c r="G30" s="221"/>
      <c r="H30" s="58"/>
      <c r="I30" s="59"/>
      <c r="J30" s="58"/>
    </row>
    <row r="31" spans="1:40" x14ac:dyDescent="0.2">
      <c r="A31" s="57"/>
      <c r="B31" s="218"/>
      <c r="C31" s="220"/>
      <c r="D31" s="213" t="s">
        <v>217</v>
      </c>
      <c r="E31" s="213"/>
      <c r="F31" s="213" t="s">
        <v>218</v>
      </c>
      <c r="G31" s="213"/>
      <c r="H31" s="58"/>
      <c r="I31" s="59"/>
      <c r="J31" s="58"/>
    </row>
    <row r="32" spans="1:40" x14ac:dyDescent="0.2">
      <c r="A32" s="57"/>
      <c r="B32" s="74" t="s">
        <v>27</v>
      </c>
      <c r="C32" s="75">
        <v>1</v>
      </c>
      <c r="D32" s="212" t="s">
        <v>264</v>
      </c>
      <c r="E32" s="212"/>
      <c r="F32" s="213" t="s">
        <v>265</v>
      </c>
      <c r="G32" s="213"/>
      <c r="H32" s="58"/>
      <c r="I32" s="59"/>
      <c r="J32" s="58"/>
    </row>
    <row r="33" spans="1:40" x14ac:dyDescent="0.2">
      <c r="A33" s="57"/>
      <c r="B33" s="74" t="s">
        <v>1</v>
      </c>
      <c r="C33" s="75">
        <v>2</v>
      </c>
      <c r="D33" s="212" t="s">
        <v>266</v>
      </c>
      <c r="E33" s="212"/>
      <c r="F33" s="213" t="s">
        <v>267</v>
      </c>
      <c r="G33" s="213"/>
      <c r="H33" s="58"/>
      <c r="I33" s="59"/>
      <c r="J33" s="58"/>
    </row>
    <row r="34" spans="1:40" x14ac:dyDescent="0.2">
      <c r="A34" s="57"/>
      <c r="B34" s="74" t="s">
        <v>3</v>
      </c>
      <c r="C34" s="75">
        <v>3</v>
      </c>
      <c r="D34" s="212" t="s">
        <v>268</v>
      </c>
      <c r="E34" s="212"/>
      <c r="F34" s="213" t="s">
        <v>266</v>
      </c>
      <c r="G34" s="213"/>
      <c r="H34" s="58"/>
      <c r="I34" s="59"/>
      <c r="J34" s="58"/>
    </row>
    <row r="35" spans="1:40" x14ac:dyDescent="0.2">
      <c r="A35" s="57"/>
      <c r="B35" s="74" t="s">
        <v>4</v>
      </c>
      <c r="C35" s="75">
        <v>4</v>
      </c>
      <c r="D35" s="212" t="s">
        <v>269</v>
      </c>
      <c r="E35" s="212"/>
      <c r="F35" s="213" t="s">
        <v>268</v>
      </c>
      <c r="G35" s="213"/>
      <c r="H35" s="85"/>
      <c r="I35" s="59"/>
      <c r="J35" s="58"/>
    </row>
    <row r="36" spans="1:40" x14ac:dyDescent="0.2">
      <c r="A36" s="57"/>
      <c r="B36" s="74" t="s">
        <v>6</v>
      </c>
      <c r="C36" s="75">
        <v>5</v>
      </c>
      <c r="D36" s="212" t="s">
        <v>270</v>
      </c>
      <c r="E36" s="212"/>
      <c r="F36" s="213" t="s">
        <v>271</v>
      </c>
      <c r="G36" s="213"/>
      <c r="H36" s="85"/>
      <c r="I36" s="59"/>
      <c r="J36" s="58"/>
    </row>
    <row r="37" spans="1:40" x14ac:dyDescent="0.2">
      <c r="A37" s="57"/>
      <c r="B37" s="58"/>
      <c r="C37" s="58"/>
      <c r="D37" s="80"/>
      <c r="E37" s="58"/>
      <c r="F37" s="58"/>
      <c r="G37" s="58"/>
      <c r="H37" s="58"/>
      <c r="I37" s="59"/>
      <c r="J37" s="58"/>
    </row>
    <row r="38" spans="1:40" x14ac:dyDescent="0.2">
      <c r="A38" s="57"/>
      <c r="B38" s="86" t="s">
        <v>7</v>
      </c>
      <c r="C38" s="86"/>
      <c r="D38" s="58"/>
      <c r="E38" s="58"/>
      <c r="F38" s="58"/>
      <c r="G38" s="58"/>
      <c r="H38" s="58"/>
      <c r="I38" s="59"/>
      <c r="J38" s="58"/>
    </row>
    <row r="39" spans="1:40" x14ac:dyDescent="0.2">
      <c r="A39" s="57"/>
      <c r="B39" s="87" t="s">
        <v>8</v>
      </c>
      <c r="C39" s="214" t="s">
        <v>9</v>
      </c>
      <c r="D39" s="214"/>
      <c r="E39" s="214"/>
      <c r="F39" s="214"/>
      <c r="G39" s="214"/>
      <c r="H39" s="214"/>
      <c r="I39" s="59"/>
      <c r="J39" s="58"/>
    </row>
    <row r="40" spans="1:40" x14ac:dyDescent="0.2">
      <c r="A40" s="57"/>
      <c r="B40" s="100" t="s">
        <v>339</v>
      </c>
      <c r="C40" s="211" t="s">
        <v>228</v>
      </c>
      <c r="D40" s="211"/>
      <c r="E40" s="211"/>
      <c r="F40" s="211"/>
      <c r="G40" s="211"/>
      <c r="H40" s="211"/>
      <c r="I40" s="59"/>
      <c r="J40" s="58"/>
    </row>
    <row r="41" spans="1:40" s="78" customFormat="1" ht="13.5" customHeight="1" x14ac:dyDescent="0.2">
      <c r="A41" s="73"/>
      <c r="B41" s="101" t="s">
        <v>1</v>
      </c>
      <c r="C41" s="211" t="s">
        <v>228</v>
      </c>
      <c r="D41" s="211"/>
      <c r="E41" s="211"/>
      <c r="F41" s="211"/>
      <c r="G41" s="211"/>
      <c r="H41" s="211"/>
      <c r="I41" s="88"/>
      <c r="J41" s="89"/>
      <c r="AF41" s="60"/>
      <c r="AG41" s="60"/>
      <c r="AH41" s="60"/>
      <c r="AI41" s="60"/>
      <c r="AJ41" s="60"/>
      <c r="AK41" s="60"/>
      <c r="AL41" s="60"/>
      <c r="AM41" s="60"/>
      <c r="AN41" s="60"/>
    </row>
    <row r="42" spans="1:40" s="78" customFormat="1" ht="13.5" customHeight="1" x14ac:dyDescent="0.2">
      <c r="A42" s="73"/>
      <c r="B42" s="102" t="s">
        <v>3</v>
      </c>
      <c r="C42" s="211" t="s">
        <v>272</v>
      </c>
      <c r="D42" s="211"/>
      <c r="E42" s="211"/>
      <c r="F42" s="211"/>
      <c r="G42" s="211"/>
      <c r="H42" s="211"/>
      <c r="I42" s="88"/>
      <c r="J42" s="89"/>
      <c r="AF42" s="60"/>
      <c r="AG42" s="60"/>
      <c r="AH42" s="60"/>
      <c r="AI42" s="60"/>
      <c r="AJ42" s="60"/>
      <c r="AK42" s="60"/>
      <c r="AL42" s="60"/>
      <c r="AM42" s="60"/>
      <c r="AN42" s="60"/>
    </row>
    <row r="43" spans="1:40" s="78" customFormat="1" ht="23.25" customHeight="1" x14ac:dyDescent="0.2">
      <c r="A43" s="73"/>
      <c r="B43" s="103" t="s">
        <v>4</v>
      </c>
      <c r="C43" s="211" t="s">
        <v>229</v>
      </c>
      <c r="D43" s="211"/>
      <c r="E43" s="211"/>
      <c r="F43" s="211"/>
      <c r="G43" s="211"/>
      <c r="H43" s="211"/>
      <c r="I43" s="88"/>
      <c r="J43" s="89"/>
      <c r="AF43" s="60"/>
      <c r="AG43" s="60"/>
      <c r="AH43" s="60"/>
      <c r="AI43" s="60"/>
      <c r="AJ43" s="60"/>
      <c r="AK43" s="60"/>
      <c r="AL43" s="60"/>
      <c r="AM43" s="60"/>
      <c r="AN43" s="60"/>
    </row>
    <row r="44" spans="1:40" s="78" customFormat="1" ht="23.25" customHeight="1" x14ac:dyDescent="0.2">
      <c r="A44" s="73"/>
      <c r="B44" s="104" t="s">
        <v>6</v>
      </c>
      <c r="C44" s="211" t="s">
        <v>31</v>
      </c>
      <c r="D44" s="211"/>
      <c r="E44" s="211"/>
      <c r="F44" s="211"/>
      <c r="G44" s="211"/>
      <c r="H44" s="211"/>
      <c r="I44" s="88"/>
      <c r="J44" s="89"/>
      <c r="AF44" s="60"/>
      <c r="AG44" s="60"/>
      <c r="AH44" s="60"/>
      <c r="AI44" s="60"/>
      <c r="AJ44" s="60"/>
      <c r="AK44" s="60"/>
      <c r="AL44" s="60"/>
      <c r="AM44" s="60"/>
      <c r="AN44" s="60"/>
    </row>
    <row r="45" spans="1:40" ht="9.75" customHeight="1" x14ac:dyDescent="0.2">
      <c r="A45" s="57"/>
      <c r="B45" s="58"/>
      <c r="C45" s="58"/>
      <c r="D45" s="58"/>
      <c r="E45" s="58"/>
      <c r="F45" s="58"/>
      <c r="G45" s="58"/>
      <c r="H45" s="58"/>
      <c r="I45" s="59"/>
      <c r="J45" s="58"/>
      <c r="M45" s="78"/>
      <c r="N45" s="78"/>
      <c r="O45" s="78"/>
    </row>
    <row r="46" spans="1:40" x14ac:dyDescent="0.2">
      <c r="M46" s="78"/>
      <c r="N46" s="78"/>
      <c r="O46" s="78"/>
      <c r="R46" s="78"/>
      <c r="S46" s="78"/>
      <c r="T46" s="78"/>
      <c r="U46" s="78"/>
      <c r="V46" s="78"/>
      <c r="W46" s="78"/>
      <c r="X46" s="78"/>
      <c r="AE46" s="78"/>
    </row>
    <row r="47" spans="1:40" s="90" customFormat="1" ht="28.5" customHeight="1" x14ac:dyDescent="0.2">
      <c r="M47" s="78"/>
      <c r="N47" s="78"/>
      <c r="O47" s="78"/>
      <c r="P47" s="60"/>
      <c r="Q47" s="60"/>
      <c r="R47" s="78"/>
      <c r="S47" s="78"/>
      <c r="T47" s="78"/>
      <c r="U47" s="78"/>
      <c r="V47" s="78"/>
      <c r="W47" s="78"/>
      <c r="X47" s="78"/>
      <c r="Y47" s="60"/>
      <c r="AE47" s="78"/>
      <c r="AF47" s="60"/>
      <c r="AG47" s="60"/>
      <c r="AH47" s="60"/>
      <c r="AI47" s="60"/>
      <c r="AJ47" s="60"/>
      <c r="AK47" s="60"/>
      <c r="AL47" s="60"/>
      <c r="AM47" s="60"/>
      <c r="AN47" s="60"/>
    </row>
    <row r="48" spans="1:40" s="90" customFormat="1" ht="28.5" customHeight="1" x14ac:dyDescent="0.2">
      <c r="M48" s="78"/>
      <c r="N48" s="78"/>
      <c r="O48" s="78"/>
      <c r="P48" s="60"/>
      <c r="Q48" s="60"/>
      <c r="R48" s="78"/>
      <c r="S48" s="78"/>
      <c r="T48" s="78"/>
      <c r="U48" s="78"/>
      <c r="V48" s="78"/>
      <c r="W48" s="78"/>
      <c r="X48" s="78"/>
      <c r="Y48" s="60"/>
      <c r="AE48" s="78"/>
      <c r="AF48" s="60"/>
      <c r="AG48" s="60"/>
      <c r="AH48" s="60"/>
      <c r="AI48" s="60"/>
      <c r="AJ48" s="60"/>
      <c r="AK48" s="60"/>
      <c r="AL48" s="60"/>
      <c r="AM48" s="60"/>
      <c r="AN48" s="60"/>
    </row>
    <row r="49" spans="2:40" s="90" customFormat="1" ht="38.25" customHeight="1" x14ac:dyDescent="0.2">
      <c r="M49" s="78"/>
      <c r="N49" s="78"/>
      <c r="O49" s="78"/>
      <c r="P49" s="60"/>
      <c r="Q49" s="60"/>
      <c r="R49" s="78"/>
      <c r="S49" s="78"/>
      <c r="T49" s="78"/>
      <c r="U49" s="78"/>
      <c r="V49" s="78"/>
      <c r="W49" s="78"/>
      <c r="X49" s="78"/>
      <c r="Y49" s="60"/>
      <c r="AE49" s="78"/>
      <c r="AF49" s="60"/>
      <c r="AG49" s="60"/>
      <c r="AH49" s="60"/>
      <c r="AI49" s="60"/>
      <c r="AJ49" s="60"/>
      <c r="AK49" s="60"/>
      <c r="AL49" s="60"/>
      <c r="AM49" s="60"/>
      <c r="AN49" s="60"/>
    </row>
    <row r="50" spans="2:40" s="90" customFormat="1" ht="38.25" customHeight="1" x14ac:dyDescent="0.2">
      <c r="M50" s="78"/>
      <c r="N50" s="78"/>
      <c r="O50" s="78"/>
      <c r="P50" s="60"/>
      <c r="Q50" s="60"/>
      <c r="R50" s="78"/>
      <c r="S50" s="78"/>
      <c r="T50" s="78"/>
      <c r="U50" s="78"/>
      <c r="V50" s="78"/>
      <c r="W50" s="78"/>
      <c r="X50" s="78"/>
      <c r="Y50" s="60"/>
      <c r="AE50" s="78"/>
      <c r="AF50" s="60"/>
      <c r="AG50" s="60"/>
      <c r="AH50" s="60"/>
      <c r="AI50" s="60"/>
      <c r="AJ50" s="60"/>
      <c r="AK50" s="60"/>
      <c r="AL50" s="60"/>
      <c r="AM50" s="60"/>
      <c r="AN50" s="60"/>
    </row>
    <row r="51" spans="2:40" s="90" customFormat="1" ht="38.25" customHeight="1" x14ac:dyDescent="0.2">
      <c r="M51" s="78"/>
      <c r="N51" s="78"/>
      <c r="O51" s="78"/>
      <c r="P51" s="60"/>
      <c r="Q51" s="60"/>
      <c r="R51" s="78"/>
      <c r="S51" s="78"/>
      <c r="T51" s="78"/>
      <c r="U51" s="78"/>
      <c r="V51" s="78"/>
      <c r="W51" s="78"/>
      <c r="X51" s="78"/>
      <c r="Y51" s="60"/>
      <c r="AE51" s="78"/>
      <c r="AF51" s="60"/>
      <c r="AG51" s="60"/>
      <c r="AH51" s="60"/>
      <c r="AI51" s="60"/>
      <c r="AJ51" s="60"/>
      <c r="AK51" s="60"/>
      <c r="AL51" s="60"/>
      <c r="AM51" s="60"/>
      <c r="AN51" s="60"/>
    </row>
    <row r="52" spans="2:40" ht="38.25" customHeight="1" x14ac:dyDescent="0.2">
      <c r="M52" s="78"/>
      <c r="N52" s="78"/>
      <c r="O52" s="78"/>
      <c r="R52" s="78"/>
      <c r="S52" s="78"/>
      <c r="T52" s="78"/>
      <c r="U52" s="78"/>
      <c r="V52" s="78"/>
      <c r="W52" s="78"/>
      <c r="X52" s="78"/>
      <c r="Z52" s="90"/>
      <c r="AA52" s="90"/>
      <c r="AB52" s="90"/>
    </row>
    <row r="53" spans="2:40" ht="38.25" customHeight="1" x14ac:dyDescent="0.2">
      <c r="M53" s="78"/>
      <c r="N53" s="78"/>
      <c r="O53" s="78"/>
      <c r="R53" s="78"/>
      <c r="S53" s="78"/>
      <c r="T53" s="78"/>
      <c r="U53" s="78"/>
      <c r="V53" s="78"/>
      <c r="W53" s="78"/>
      <c r="X53" s="78"/>
      <c r="Z53" s="90"/>
      <c r="AA53" s="90"/>
      <c r="AB53" s="90"/>
    </row>
    <row r="54" spans="2:40" x14ac:dyDescent="0.2">
      <c r="M54" s="78"/>
      <c r="N54" s="78"/>
      <c r="O54" s="78"/>
      <c r="R54" s="78"/>
      <c r="S54" s="78"/>
      <c r="T54" s="78"/>
      <c r="U54" s="78"/>
      <c r="V54" s="78"/>
      <c r="W54" s="78"/>
      <c r="X54" s="78"/>
      <c r="Z54" s="90"/>
      <c r="AA54" s="90"/>
      <c r="AB54" s="90"/>
    </row>
    <row r="55" spans="2:40" x14ac:dyDescent="0.2">
      <c r="B55" s="208" t="s">
        <v>288</v>
      </c>
      <c r="C55" s="208"/>
      <c r="D55" s="208"/>
      <c r="E55" s="208"/>
      <c r="F55" s="208"/>
      <c r="G55" s="208"/>
      <c r="H55" s="208"/>
      <c r="M55" s="78"/>
      <c r="N55" s="78"/>
      <c r="O55" s="78"/>
      <c r="R55" s="78"/>
      <c r="S55" s="78"/>
      <c r="T55" s="78"/>
      <c r="U55" s="78"/>
      <c r="V55" s="78"/>
      <c r="W55" s="78"/>
      <c r="X55" s="78"/>
      <c r="Z55" s="90"/>
      <c r="AA55" s="90"/>
      <c r="AB55" s="90"/>
    </row>
    <row r="56" spans="2:40" ht="107.25" customHeight="1" x14ac:dyDescent="0.2">
      <c r="B56" s="93" t="s">
        <v>285</v>
      </c>
      <c r="C56" s="209" t="s">
        <v>298</v>
      </c>
      <c r="D56" s="210"/>
      <c r="E56" s="210"/>
      <c r="F56" s="210"/>
      <c r="G56" s="210"/>
      <c r="H56" s="210"/>
      <c r="M56" s="78"/>
      <c r="N56" s="78"/>
      <c r="O56" s="78"/>
      <c r="R56" s="78"/>
      <c r="S56" s="78"/>
      <c r="T56" s="78"/>
      <c r="U56" s="78"/>
      <c r="V56" s="78"/>
      <c r="W56" s="78"/>
      <c r="X56" s="78"/>
      <c r="Z56" s="90"/>
      <c r="AA56" s="90"/>
      <c r="AB56" s="90"/>
    </row>
    <row r="57" spans="2:40" ht="140.25" customHeight="1" x14ac:dyDescent="0.2">
      <c r="B57" s="93" t="s">
        <v>286</v>
      </c>
      <c r="C57" s="209" t="s">
        <v>295</v>
      </c>
      <c r="D57" s="210"/>
      <c r="E57" s="210"/>
      <c r="F57" s="210"/>
      <c r="G57" s="210"/>
      <c r="H57" s="210"/>
      <c r="M57" s="78"/>
      <c r="N57" s="78"/>
      <c r="O57" s="78"/>
      <c r="R57" s="78"/>
      <c r="S57" s="78"/>
      <c r="T57" s="78"/>
      <c r="U57" s="78"/>
      <c r="V57" s="78"/>
      <c r="W57" s="78"/>
      <c r="X57" s="78"/>
    </row>
    <row r="58" spans="2:40" ht="102.75" customHeight="1" x14ac:dyDescent="0.2">
      <c r="B58" s="93" t="s">
        <v>287</v>
      </c>
      <c r="C58" s="209" t="s">
        <v>297</v>
      </c>
      <c r="D58" s="210"/>
      <c r="E58" s="210"/>
      <c r="F58" s="210"/>
      <c r="G58" s="210"/>
      <c r="H58" s="210"/>
      <c r="M58" s="78"/>
      <c r="N58" s="78"/>
      <c r="O58" s="78"/>
      <c r="R58" s="78"/>
      <c r="S58" s="78"/>
      <c r="T58" s="78"/>
      <c r="U58" s="78"/>
      <c r="V58" s="78"/>
      <c r="W58" s="78"/>
      <c r="X58" s="78"/>
    </row>
    <row r="59" spans="2:40" ht="142.5" customHeight="1" x14ac:dyDescent="0.2">
      <c r="B59" s="10" t="s">
        <v>289</v>
      </c>
      <c r="C59" s="209" t="s">
        <v>296</v>
      </c>
      <c r="D59" s="210"/>
      <c r="E59" s="210"/>
      <c r="F59" s="210"/>
      <c r="G59" s="210"/>
      <c r="H59" s="210"/>
      <c r="M59" s="78"/>
      <c r="N59" s="78"/>
      <c r="O59" s="78"/>
      <c r="R59" s="78"/>
      <c r="S59" s="78"/>
      <c r="T59" s="78"/>
      <c r="U59" s="78"/>
      <c r="V59" s="78"/>
      <c r="W59" s="78"/>
      <c r="X59" s="78"/>
    </row>
    <row r="61" spans="2:40" ht="28.5" customHeight="1" x14ac:dyDescent="0.2"/>
    <row r="62" spans="2:40" ht="28.5" customHeight="1" x14ac:dyDescent="0.2"/>
    <row r="63" spans="2:40" ht="28.5" customHeight="1" x14ac:dyDescent="0.2"/>
    <row r="64" spans="2:40" ht="28.5" customHeight="1" x14ac:dyDescent="0.2"/>
    <row r="65" ht="28.5" customHeight="1" x14ac:dyDescent="0.2"/>
    <row r="66" ht="28.5" customHeight="1" x14ac:dyDescent="0.2"/>
    <row r="67" ht="28.5" customHeight="1" x14ac:dyDescent="0.2"/>
    <row r="68" ht="28.5" customHeight="1" x14ac:dyDescent="0.2"/>
    <row r="69" ht="28.5" customHeight="1" x14ac:dyDescent="0.2"/>
    <row r="70" ht="28.5" customHeight="1" x14ac:dyDescent="0.2"/>
    <row r="71" ht="28.5" customHeight="1" x14ac:dyDescent="0.2"/>
    <row r="72" ht="28.5" customHeight="1" x14ac:dyDescent="0.2"/>
  </sheetData>
  <mergeCells count="41">
    <mergeCell ref="D5:H5"/>
    <mergeCell ref="D6:E6"/>
    <mergeCell ref="F6:H6"/>
    <mergeCell ref="D7:E7"/>
    <mergeCell ref="F7:H8"/>
    <mergeCell ref="D8:E8"/>
    <mergeCell ref="D9:E9"/>
    <mergeCell ref="F9:H9"/>
    <mergeCell ref="D10:E10"/>
    <mergeCell ref="F10:H10"/>
    <mergeCell ref="B13:B14"/>
    <mergeCell ref="C13:C14"/>
    <mergeCell ref="D13:H13"/>
    <mergeCell ref="B21:C21"/>
    <mergeCell ref="B29:D29"/>
    <mergeCell ref="B30:B31"/>
    <mergeCell ref="C30:C31"/>
    <mergeCell ref="D30:G30"/>
    <mergeCell ref="D31:E31"/>
    <mergeCell ref="F31:G31"/>
    <mergeCell ref="D32:E32"/>
    <mergeCell ref="F32:G32"/>
    <mergeCell ref="D33:E33"/>
    <mergeCell ref="F33:G33"/>
    <mergeCell ref="D34:E34"/>
    <mergeCell ref="F34:G34"/>
    <mergeCell ref="C42:H42"/>
    <mergeCell ref="C43:H43"/>
    <mergeCell ref="C44:H44"/>
    <mergeCell ref="D35:E35"/>
    <mergeCell ref="F35:G35"/>
    <mergeCell ref="D36:E36"/>
    <mergeCell ref="F36:G36"/>
    <mergeCell ref="C39:H39"/>
    <mergeCell ref="C41:H41"/>
    <mergeCell ref="C40:H40"/>
    <mergeCell ref="B55:H55"/>
    <mergeCell ref="C56:H56"/>
    <mergeCell ref="C57:H57"/>
    <mergeCell ref="C58:H58"/>
    <mergeCell ref="C59:H59"/>
  </mergeCells>
  <pageMargins left="0.78740157480314965" right="0.78740157480314965" top="0.6692913385826772" bottom="0.62992125984251968" header="0.51181102362204722" footer="0.43307086614173229"/>
  <pageSetup paperSize="9" scale="66" fitToHeight="0" orientation="portrait" r:id="rId1"/>
  <headerFooter alignWithMargins="0">
    <oddHeader>&amp;CDRAFT</oddHeader>
    <oddFooter>&amp;L&amp;8F4E-QA-221-R d1.4&amp;RPage &amp;P of &amp;N</oddFooter>
  </headerFooter>
  <rowBreaks count="1" manualBreakCount="1">
    <brk id="37"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71"/>
  <sheetViews>
    <sheetView showGridLines="0" zoomScaleNormal="100" zoomScaleSheetLayoutView="100" workbookViewId="0">
      <selection activeCell="F9" sqref="F9:H9"/>
    </sheetView>
  </sheetViews>
  <sheetFormatPr defaultRowHeight="12.75" x14ac:dyDescent="0.2"/>
  <cols>
    <col min="1" max="1" width="0.5703125" style="60" customWidth="1"/>
    <col min="2" max="2" width="11.28515625" style="60" customWidth="1"/>
    <col min="3" max="3" width="4.42578125" style="60" customWidth="1"/>
    <col min="4" max="4" width="33.42578125" style="60" customWidth="1"/>
    <col min="5" max="5" width="25.28515625" style="60" customWidth="1"/>
    <col min="6" max="6" width="22.42578125" style="60" customWidth="1"/>
    <col min="7" max="7" width="14.42578125" style="60" customWidth="1"/>
    <col min="8" max="8" width="22.28515625" style="60" customWidth="1"/>
    <col min="9" max="9" width="0.5703125" style="60" customWidth="1"/>
    <col min="10" max="10" width="4.85546875" style="60" customWidth="1"/>
    <col min="11" max="18" width="9.140625" style="60"/>
    <col min="19" max="19" width="9.85546875" style="60" customWidth="1"/>
    <col min="20" max="20" width="12" style="60" customWidth="1"/>
    <col min="21" max="29" width="9.140625" style="60"/>
    <col min="30" max="30" width="10.85546875" style="60" customWidth="1"/>
    <col min="31" max="39" width="9.140625" style="60"/>
    <col min="40" max="40" width="11.28515625" style="60" customWidth="1"/>
    <col min="41" max="256" width="9.140625" style="60"/>
    <col min="257" max="257" width="0.5703125" style="60" customWidth="1"/>
    <col min="258" max="258" width="11.28515625" style="60" customWidth="1"/>
    <col min="259" max="259" width="4.42578125" style="60" customWidth="1"/>
    <col min="260" max="260" width="33.42578125" style="60" customWidth="1"/>
    <col min="261" max="261" width="25.28515625" style="60" customWidth="1"/>
    <col min="262" max="262" width="22.42578125" style="60" customWidth="1"/>
    <col min="263" max="263" width="14.42578125" style="60" customWidth="1"/>
    <col min="264" max="264" width="22.28515625" style="60" customWidth="1"/>
    <col min="265" max="265" width="0.5703125" style="60" customWidth="1"/>
    <col min="266" max="266" width="4.85546875" style="60" customWidth="1"/>
    <col min="267" max="274" width="9.140625" style="60"/>
    <col min="275" max="275" width="9.85546875" style="60" customWidth="1"/>
    <col min="276" max="276" width="12" style="60" customWidth="1"/>
    <col min="277" max="285" width="9.140625" style="60"/>
    <col min="286" max="286" width="10.85546875" style="60" customWidth="1"/>
    <col min="287" max="295" width="9.140625" style="60"/>
    <col min="296" max="296" width="11.28515625" style="60" customWidth="1"/>
    <col min="297" max="512" width="9.140625" style="60"/>
    <col min="513" max="513" width="0.5703125" style="60" customWidth="1"/>
    <col min="514" max="514" width="11.28515625" style="60" customWidth="1"/>
    <col min="515" max="515" width="4.42578125" style="60" customWidth="1"/>
    <col min="516" max="516" width="33.42578125" style="60" customWidth="1"/>
    <col min="517" max="517" width="25.28515625" style="60" customWidth="1"/>
    <col min="518" max="518" width="22.42578125" style="60" customWidth="1"/>
    <col min="519" max="519" width="14.42578125" style="60" customWidth="1"/>
    <col min="520" max="520" width="22.28515625" style="60" customWidth="1"/>
    <col min="521" max="521" width="0.5703125" style="60" customWidth="1"/>
    <col min="522" max="522" width="4.85546875" style="60" customWidth="1"/>
    <col min="523" max="530" width="9.140625" style="60"/>
    <col min="531" max="531" width="9.85546875" style="60" customWidth="1"/>
    <col min="532" max="532" width="12" style="60" customWidth="1"/>
    <col min="533" max="541" width="9.140625" style="60"/>
    <col min="542" max="542" width="10.85546875" style="60" customWidth="1"/>
    <col min="543" max="551" width="9.140625" style="60"/>
    <col min="552" max="552" width="11.28515625" style="60" customWidth="1"/>
    <col min="553" max="768" width="9.140625" style="60"/>
    <col min="769" max="769" width="0.5703125" style="60" customWidth="1"/>
    <col min="770" max="770" width="11.28515625" style="60" customWidth="1"/>
    <col min="771" max="771" width="4.42578125" style="60" customWidth="1"/>
    <col min="772" max="772" width="33.42578125" style="60" customWidth="1"/>
    <col min="773" max="773" width="25.28515625" style="60" customWidth="1"/>
    <col min="774" max="774" width="22.42578125" style="60" customWidth="1"/>
    <col min="775" max="775" width="14.42578125" style="60" customWidth="1"/>
    <col min="776" max="776" width="22.28515625" style="60" customWidth="1"/>
    <col min="777" max="777" width="0.5703125" style="60" customWidth="1"/>
    <col min="778" max="778" width="4.85546875" style="60" customWidth="1"/>
    <col min="779" max="786" width="9.140625" style="60"/>
    <col min="787" max="787" width="9.85546875" style="60" customWidth="1"/>
    <col min="788" max="788" width="12" style="60" customWidth="1"/>
    <col min="789" max="797" width="9.140625" style="60"/>
    <col min="798" max="798" width="10.85546875" style="60" customWidth="1"/>
    <col min="799" max="807" width="9.140625" style="60"/>
    <col min="808" max="808" width="11.28515625" style="60" customWidth="1"/>
    <col min="809" max="1024" width="9.140625" style="60"/>
    <col min="1025" max="1025" width="0.5703125" style="60" customWidth="1"/>
    <col min="1026" max="1026" width="11.28515625" style="60" customWidth="1"/>
    <col min="1027" max="1027" width="4.42578125" style="60" customWidth="1"/>
    <col min="1028" max="1028" width="33.42578125" style="60" customWidth="1"/>
    <col min="1029" max="1029" width="25.28515625" style="60" customWidth="1"/>
    <col min="1030" max="1030" width="22.42578125" style="60" customWidth="1"/>
    <col min="1031" max="1031" width="14.42578125" style="60" customWidth="1"/>
    <col min="1032" max="1032" width="22.28515625" style="60" customWidth="1"/>
    <col min="1033" max="1033" width="0.5703125" style="60" customWidth="1"/>
    <col min="1034" max="1034" width="4.85546875" style="60" customWidth="1"/>
    <col min="1035" max="1042" width="9.140625" style="60"/>
    <col min="1043" max="1043" width="9.85546875" style="60" customWidth="1"/>
    <col min="1044" max="1044" width="12" style="60" customWidth="1"/>
    <col min="1045" max="1053" width="9.140625" style="60"/>
    <col min="1054" max="1054" width="10.85546875" style="60" customWidth="1"/>
    <col min="1055" max="1063" width="9.140625" style="60"/>
    <col min="1064" max="1064" width="11.28515625" style="60" customWidth="1"/>
    <col min="1065" max="1280" width="9.140625" style="60"/>
    <col min="1281" max="1281" width="0.5703125" style="60" customWidth="1"/>
    <col min="1282" max="1282" width="11.28515625" style="60" customWidth="1"/>
    <col min="1283" max="1283" width="4.42578125" style="60" customWidth="1"/>
    <col min="1284" max="1284" width="33.42578125" style="60" customWidth="1"/>
    <col min="1285" max="1285" width="25.28515625" style="60" customWidth="1"/>
    <col min="1286" max="1286" width="22.42578125" style="60" customWidth="1"/>
    <col min="1287" max="1287" width="14.42578125" style="60" customWidth="1"/>
    <col min="1288" max="1288" width="22.28515625" style="60" customWidth="1"/>
    <col min="1289" max="1289" width="0.5703125" style="60" customWidth="1"/>
    <col min="1290" max="1290" width="4.85546875" style="60" customWidth="1"/>
    <col min="1291" max="1298" width="9.140625" style="60"/>
    <col min="1299" max="1299" width="9.85546875" style="60" customWidth="1"/>
    <col min="1300" max="1300" width="12" style="60" customWidth="1"/>
    <col min="1301" max="1309" width="9.140625" style="60"/>
    <col min="1310" max="1310" width="10.85546875" style="60" customWidth="1"/>
    <col min="1311" max="1319" width="9.140625" style="60"/>
    <col min="1320" max="1320" width="11.28515625" style="60" customWidth="1"/>
    <col min="1321" max="1536" width="9.140625" style="60"/>
    <col min="1537" max="1537" width="0.5703125" style="60" customWidth="1"/>
    <col min="1538" max="1538" width="11.28515625" style="60" customWidth="1"/>
    <col min="1539" max="1539" width="4.42578125" style="60" customWidth="1"/>
    <col min="1540" max="1540" width="33.42578125" style="60" customWidth="1"/>
    <col min="1541" max="1541" width="25.28515625" style="60" customWidth="1"/>
    <col min="1542" max="1542" width="22.42578125" style="60" customWidth="1"/>
    <col min="1543" max="1543" width="14.42578125" style="60" customWidth="1"/>
    <col min="1544" max="1544" width="22.28515625" style="60" customWidth="1"/>
    <col min="1545" max="1545" width="0.5703125" style="60" customWidth="1"/>
    <col min="1546" max="1546" width="4.85546875" style="60" customWidth="1"/>
    <col min="1547" max="1554" width="9.140625" style="60"/>
    <col min="1555" max="1555" width="9.85546875" style="60" customWidth="1"/>
    <col min="1556" max="1556" width="12" style="60" customWidth="1"/>
    <col min="1557" max="1565" width="9.140625" style="60"/>
    <col min="1566" max="1566" width="10.85546875" style="60" customWidth="1"/>
    <col min="1567" max="1575" width="9.140625" style="60"/>
    <col min="1576" max="1576" width="11.28515625" style="60" customWidth="1"/>
    <col min="1577" max="1792" width="9.140625" style="60"/>
    <col min="1793" max="1793" width="0.5703125" style="60" customWidth="1"/>
    <col min="1794" max="1794" width="11.28515625" style="60" customWidth="1"/>
    <col min="1795" max="1795" width="4.42578125" style="60" customWidth="1"/>
    <col min="1796" max="1796" width="33.42578125" style="60" customWidth="1"/>
    <col min="1797" max="1797" width="25.28515625" style="60" customWidth="1"/>
    <col min="1798" max="1798" width="22.42578125" style="60" customWidth="1"/>
    <col min="1799" max="1799" width="14.42578125" style="60" customWidth="1"/>
    <col min="1800" max="1800" width="22.28515625" style="60" customWidth="1"/>
    <col min="1801" max="1801" width="0.5703125" style="60" customWidth="1"/>
    <col min="1802" max="1802" width="4.85546875" style="60" customWidth="1"/>
    <col min="1803" max="1810" width="9.140625" style="60"/>
    <col min="1811" max="1811" width="9.85546875" style="60" customWidth="1"/>
    <col min="1812" max="1812" width="12" style="60" customWidth="1"/>
    <col min="1813" max="1821" width="9.140625" style="60"/>
    <col min="1822" max="1822" width="10.85546875" style="60" customWidth="1"/>
    <col min="1823" max="1831" width="9.140625" style="60"/>
    <col min="1832" max="1832" width="11.28515625" style="60" customWidth="1"/>
    <col min="1833" max="2048" width="9.140625" style="60"/>
    <col min="2049" max="2049" width="0.5703125" style="60" customWidth="1"/>
    <col min="2050" max="2050" width="11.28515625" style="60" customWidth="1"/>
    <col min="2051" max="2051" width="4.42578125" style="60" customWidth="1"/>
    <col min="2052" max="2052" width="33.42578125" style="60" customWidth="1"/>
    <col min="2053" max="2053" width="25.28515625" style="60" customWidth="1"/>
    <col min="2054" max="2054" width="22.42578125" style="60" customWidth="1"/>
    <col min="2055" max="2055" width="14.42578125" style="60" customWidth="1"/>
    <col min="2056" max="2056" width="22.28515625" style="60" customWidth="1"/>
    <col min="2057" max="2057" width="0.5703125" style="60" customWidth="1"/>
    <col min="2058" max="2058" width="4.85546875" style="60" customWidth="1"/>
    <col min="2059" max="2066" width="9.140625" style="60"/>
    <col min="2067" max="2067" width="9.85546875" style="60" customWidth="1"/>
    <col min="2068" max="2068" width="12" style="60" customWidth="1"/>
    <col min="2069" max="2077" width="9.140625" style="60"/>
    <col min="2078" max="2078" width="10.85546875" style="60" customWidth="1"/>
    <col min="2079" max="2087" width="9.140625" style="60"/>
    <col min="2088" max="2088" width="11.28515625" style="60" customWidth="1"/>
    <col min="2089" max="2304" width="9.140625" style="60"/>
    <col min="2305" max="2305" width="0.5703125" style="60" customWidth="1"/>
    <col min="2306" max="2306" width="11.28515625" style="60" customWidth="1"/>
    <col min="2307" max="2307" width="4.42578125" style="60" customWidth="1"/>
    <col min="2308" max="2308" width="33.42578125" style="60" customWidth="1"/>
    <col min="2309" max="2309" width="25.28515625" style="60" customWidth="1"/>
    <col min="2310" max="2310" width="22.42578125" style="60" customWidth="1"/>
    <col min="2311" max="2311" width="14.42578125" style="60" customWidth="1"/>
    <col min="2312" max="2312" width="22.28515625" style="60" customWidth="1"/>
    <col min="2313" max="2313" width="0.5703125" style="60" customWidth="1"/>
    <col min="2314" max="2314" width="4.85546875" style="60" customWidth="1"/>
    <col min="2315" max="2322" width="9.140625" style="60"/>
    <col min="2323" max="2323" width="9.85546875" style="60" customWidth="1"/>
    <col min="2324" max="2324" width="12" style="60" customWidth="1"/>
    <col min="2325" max="2333" width="9.140625" style="60"/>
    <col min="2334" max="2334" width="10.85546875" style="60" customWidth="1"/>
    <col min="2335" max="2343" width="9.140625" style="60"/>
    <col min="2344" max="2344" width="11.28515625" style="60" customWidth="1"/>
    <col min="2345" max="2560" width="9.140625" style="60"/>
    <col min="2561" max="2561" width="0.5703125" style="60" customWidth="1"/>
    <col min="2562" max="2562" width="11.28515625" style="60" customWidth="1"/>
    <col min="2563" max="2563" width="4.42578125" style="60" customWidth="1"/>
    <col min="2564" max="2564" width="33.42578125" style="60" customWidth="1"/>
    <col min="2565" max="2565" width="25.28515625" style="60" customWidth="1"/>
    <col min="2566" max="2566" width="22.42578125" style="60" customWidth="1"/>
    <col min="2567" max="2567" width="14.42578125" style="60" customWidth="1"/>
    <col min="2568" max="2568" width="22.28515625" style="60" customWidth="1"/>
    <col min="2569" max="2569" width="0.5703125" style="60" customWidth="1"/>
    <col min="2570" max="2570" width="4.85546875" style="60" customWidth="1"/>
    <col min="2571" max="2578" width="9.140625" style="60"/>
    <col min="2579" max="2579" width="9.85546875" style="60" customWidth="1"/>
    <col min="2580" max="2580" width="12" style="60" customWidth="1"/>
    <col min="2581" max="2589" width="9.140625" style="60"/>
    <col min="2590" max="2590" width="10.85546875" style="60" customWidth="1"/>
    <col min="2591" max="2599" width="9.140625" style="60"/>
    <col min="2600" max="2600" width="11.28515625" style="60" customWidth="1"/>
    <col min="2601" max="2816" width="9.140625" style="60"/>
    <col min="2817" max="2817" width="0.5703125" style="60" customWidth="1"/>
    <col min="2818" max="2818" width="11.28515625" style="60" customWidth="1"/>
    <col min="2819" max="2819" width="4.42578125" style="60" customWidth="1"/>
    <col min="2820" max="2820" width="33.42578125" style="60" customWidth="1"/>
    <col min="2821" max="2821" width="25.28515625" style="60" customWidth="1"/>
    <col min="2822" max="2822" width="22.42578125" style="60" customWidth="1"/>
    <col min="2823" max="2823" width="14.42578125" style="60" customWidth="1"/>
    <col min="2824" max="2824" width="22.28515625" style="60" customWidth="1"/>
    <col min="2825" max="2825" width="0.5703125" style="60" customWidth="1"/>
    <col min="2826" max="2826" width="4.85546875" style="60" customWidth="1"/>
    <col min="2827" max="2834" width="9.140625" style="60"/>
    <col min="2835" max="2835" width="9.85546875" style="60" customWidth="1"/>
    <col min="2836" max="2836" width="12" style="60" customWidth="1"/>
    <col min="2837" max="2845" width="9.140625" style="60"/>
    <col min="2846" max="2846" width="10.85546875" style="60" customWidth="1"/>
    <col min="2847" max="2855" width="9.140625" style="60"/>
    <col min="2856" max="2856" width="11.28515625" style="60" customWidth="1"/>
    <col min="2857" max="3072" width="9.140625" style="60"/>
    <col min="3073" max="3073" width="0.5703125" style="60" customWidth="1"/>
    <col min="3074" max="3074" width="11.28515625" style="60" customWidth="1"/>
    <col min="3075" max="3075" width="4.42578125" style="60" customWidth="1"/>
    <col min="3076" max="3076" width="33.42578125" style="60" customWidth="1"/>
    <col min="3077" max="3077" width="25.28515625" style="60" customWidth="1"/>
    <col min="3078" max="3078" width="22.42578125" style="60" customWidth="1"/>
    <col min="3079" max="3079" width="14.42578125" style="60" customWidth="1"/>
    <col min="3080" max="3080" width="22.28515625" style="60" customWidth="1"/>
    <col min="3081" max="3081" width="0.5703125" style="60" customWidth="1"/>
    <col min="3082" max="3082" width="4.85546875" style="60" customWidth="1"/>
    <col min="3083" max="3090" width="9.140625" style="60"/>
    <col min="3091" max="3091" width="9.85546875" style="60" customWidth="1"/>
    <col min="3092" max="3092" width="12" style="60" customWidth="1"/>
    <col min="3093" max="3101" width="9.140625" style="60"/>
    <col min="3102" max="3102" width="10.85546875" style="60" customWidth="1"/>
    <col min="3103" max="3111" width="9.140625" style="60"/>
    <col min="3112" max="3112" width="11.28515625" style="60" customWidth="1"/>
    <col min="3113" max="3328" width="9.140625" style="60"/>
    <col min="3329" max="3329" width="0.5703125" style="60" customWidth="1"/>
    <col min="3330" max="3330" width="11.28515625" style="60" customWidth="1"/>
    <col min="3331" max="3331" width="4.42578125" style="60" customWidth="1"/>
    <col min="3332" max="3332" width="33.42578125" style="60" customWidth="1"/>
    <col min="3333" max="3333" width="25.28515625" style="60" customWidth="1"/>
    <col min="3334" max="3334" width="22.42578125" style="60" customWidth="1"/>
    <col min="3335" max="3335" width="14.42578125" style="60" customWidth="1"/>
    <col min="3336" max="3336" width="22.28515625" style="60" customWidth="1"/>
    <col min="3337" max="3337" width="0.5703125" style="60" customWidth="1"/>
    <col min="3338" max="3338" width="4.85546875" style="60" customWidth="1"/>
    <col min="3339" max="3346" width="9.140625" style="60"/>
    <col min="3347" max="3347" width="9.85546875" style="60" customWidth="1"/>
    <col min="3348" max="3348" width="12" style="60" customWidth="1"/>
    <col min="3349" max="3357" width="9.140625" style="60"/>
    <col min="3358" max="3358" width="10.85546875" style="60" customWidth="1"/>
    <col min="3359" max="3367" width="9.140625" style="60"/>
    <col min="3368" max="3368" width="11.28515625" style="60" customWidth="1"/>
    <col min="3369" max="3584" width="9.140625" style="60"/>
    <col min="3585" max="3585" width="0.5703125" style="60" customWidth="1"/>
    <col min="3586" max="3586" width="11.28515625" style="60" customWidth="1"/>
    <col min="3587" max="3587" width="4.42578125" style="60" customWidth="1"/>
    <col min="3588" max="3588" width="33.42578125" style="60" customWidth="1"/>
    <col min="3589" max="3589" width="25.28515625" style="60" customWidth="1"/>
    <col min="3590" max="3590" width="22.42578125" style="60" customWidth="1"/>
    <col min="3591" max="3591" width="14.42578125" style="60" customWidth="1"/>
    <col min="3592" max="3592" width="22.28515625" style="60" customWidth="1"/>
    <col min="3593" max="3593" width="0.5703125" style="60" customWidth="1"/>
    <col min="3594" max="3594" width="4.85546875" style="60" customWidth="1"/>
    <col min="3595" max="3602" width="9.140625" style="60"/>
    <col min="3603" max="3603" width="9.85546875" style="60" customWidth="1"/>
    <col min="3604" max="3604" width="12" style="60" customWidth="1"/>
    <col min="3605" max="3613" width="9.140625" style="60"/>
    <col min="3614" max="3614" width="10.85546875" style="60" customWidth="1"/>
    <col min="3615" max="3623" width="9.140625" style="60"/>
    <col min="3624" max="3624" width="11.28515625" style="60" customWidth="1"/>
    <col min="3625" max="3840" width="9.140625" style="60"/>
    <col min="3841" max="3841" width="0.5703125" style="60" customWidth="1"/>
    <col min="3842" max="3842" width="11.28515625" style="60" customWidth="1"/>
    <col min="3843" max="3843" width="4.42578125" style="60" customWidth="1"/>
    <col min="3844" max="3844" width="33.42578125" style="60" customWidth="1"/>
    <col min="3845" max="3845" width="25.28515625" style="60" customWidth="1"/>
    <col min="3846" max="3846" width="22.42578125" style="60" customWidth="1"/>
    <col min="3847" max="3847" width="14.42578125" style="60" customWidth="1"/>
    <col min="3848" max="3848" width="22.28515625" style="60" customWidth="1"/>
    <col min="3849" max="3849" width="0.5703125" style="60" customWidth="1"/>
    <col min="3850" max="3850" width="4.85546875" style="60" customWidth="1"/>
    <col min="3851" max="3858" width="9.140625" style="60"/>
    <col min="3859" max="3859" width="9.85546875" style="60" customWidth="1"/>
    <col min="3860" max="3860" width="12" style="60" customWidth="1"/>
    <col min="3861" max="3869" width="9.140625" style="60"/>
    <col min="3870" max="3870" width="10.85546875" style="60" customWidth="1"/>
    <col min="3871" max="3879" width="9.140625" style="60"/>
    <col min="3880" max="3880" width="11.28515625" style="60" customWidth="1"/>
    <col min="3881" max="4096" width="9.140625" style="60"/>
    <col min="4097" max="4097" width="0.5703125" style="60" customWidth="1"/>
    <col min="4098" max="4098" width="11.28515625" style="60" customWidth="1"/>
    <col min="4099" max="4099" width="4.42578125" style="60" customWidth="1"/>
    <col min="4100" max="4100" width="33.42578125" style="60" customWidth="1"/>
    <col min="4101" max="4101" width="25.28515625" style="60" customWidth="1"/>
    <col min="4102" max="4102" width="22.42578125" style="60" customWidth="1"/>
    <col min="4103" max="4103" width="14.42578125" style="60" customWidth="1"/>
    <col min="4104" max="4104" width="22.28515625" style="60" customWidth="1"/>
    <col min="4105" max="4105" width="0.5703125" style="60" customWidth="1"/>
    <col min="4106" max="4106" width="4.85546875" style="60" customWidth="1"/>
    <col min="4107" max="4114" width="9.140625" style="60"/>
    <col min="4115" max="4115" width="9.85546875" style="60" customWidth="1"/>
    <col min="4116" max="4116" width="12" style="60" customWidth="1"/>
    <col min="4117" max="4125" width="9.140625" style="60"/>
    <col min="4126" max="4126" width="10.85546875" style="60" customWidth="1"/>
    <col min="4127" max="4135" width="9.140625" style="60"/>
    <col min="4136" max="4136" width="11.28515625" style="60" customWidth="1"/>
    <col min="4137" max="4352" width="9.140625" style="60"/>
    <col min="4353" max="4353" width="0.5703125" style="60" customWidth="1"/>
    <col min="4354" max="4354" width="11.28515625" style="60" customWidth="1"/>
    <col min="4355" max="4355" width="4.42578125" style="60" customWidth="1"/>
    <col min="4356" max="4356" width="33.42578125" style="60" customWidth="1"/>
    <col min="4357" max="4357" width="25.28515625" style="60" customWidth="1"/>
    <col min="4358" max="4358" width="22.42578125" style="60" customWidth="1"/>
    <col min="4359" max="4359" width="14.42578125" style="60" customWidth="1"/>
    <col min="4360" max="4360" width="22.28515625" style="60" customWidth="1"/>
    <col min="4361" max="4361" width="0.5703125" style="60" customWidth="1"/>
    <col min="4362" max="4362" width="4.85546875" style="60" customWidth="1"/>
    <col min="4363" max="4370" width="9.140625" style="60"/>
    <col min="4371" max="4371" width="9.85546875" style="60" customWidth="1"/>
    <col min="4372" max="4372" width="12" style="60" customWidth="1"/>
    <col min="4373" max="4381" width="9.140625" style="60"/>
    <col min="4382" max="4382" width="10.85546875" style="60" customWidth="1"/>
    <col min="4383" max="4391" width="9.140625" style="60"/>
    <col min="4392" max="4392" width="11.28515625" style="60" customWidth="1"/>
    <col min="4393" max="4608" width="9.140625" style="60"/>
    <col min="4609" max="4609" width="0.5703125" style="60" customWidth="1"/>
    <col min="4610" max="4610" width="11.28515625" style="60" customWidth="1"/>
    <col min="4611" max="4611" width="4.42578125" style="60" customWidth="1"/>
    <col min="4612" max="4612" width="33.42578125" style="60" customWidth="1"/>
    <col min="4613" max="4613" width="25.28515625" style="60" customWidth="1"/>
    <col min="4614" max="4614" width="22.42578125" style="60" customWidth="1"/>
    <col min="4615" max="4615" width="14.42578125" style="60" customWidth="1"/>
    <col min="4616" max="4616" width="22.28515625" style="60" customWidth="1"/>
    <col min="4617" max="4617" width="0.5703125" style="60" customWidth="1"/>
    <col min="4618" max="4618" width="4.85546875" style="60" customWidth="1"/>
    <col min="4619" max="4626" width="9.140625" style="60"/>
    <col min="4627" max="4627" width="9.85546875" style="60" customWidth="1"/>
    <col min="4628" max="4628" width="12" style="60" customWidth="1"/>
    <col min="4629" max="4637" width="9.140625" style="60"/>
    <col min="4638" max="4638" width="10.85546875" style="60" customWidth="1"/>
    <col min="4639" max="4647" width="9.140625" style="60"/>
    <col min="4648" max="4648" width="11.28515625" style="60" customWidth="1"/>
    <col min="4649" max="4864" width="9.140625" style="60"/>
    <col min="4865" max="4865" width="0.5703125" style="60" customWidth="1"/>
    <col min="4866" max="4866" width="11.28515625" style="60" customWidth="1"/>
    <col min="4867" max="4867" width="4.42578125" style="60" customWidth="1"/>
    <col min="4868" max="4868" width="33.42578125" style="60" customWidth="1"/>
    <col min="4869" max="4869" width="25.28515625" style="60" customWidth="1"/>
    <col min="4870" max="4870" width="22.42578125" style="60" customWidth="1"/>
    <col min="4871" max="4871" width="14.42578125" style="60" customWidth="1"/>
    <col min="4872" max="4872" width="22.28515625" style="60" customWidth="1"/>
    <col min="4873" max="4873" width="0.5703125" style="60" customWidth="1"/>
    <col min="4874" max="4874" width="4.85546875" style="60" customWidth="1"/>
    <col min="4875" max="4882" width="9.140625" style="60"/>
    <col min="4883" max="4883" width="9.85546875" style="60" customWidth="1"/>
    <col min="4884" max="4884" width="12" style="60" customWidth="1"/>
    <col min="4885" max="4893" width="9.140625" style="60"/>
    <col min="4894" max="4894" width="10.85546875" style="60" customWidth="1"/>
    <col min="4895" max="4903" width="9.140625" style="60"/>
    <col min="4904" max="4904" width="11.28515625" style="60" customWidth="1"/>
    <col min="4905" max="5120" width="9.140625" style="60"/>
    <col min="5121" max="5121" width="0.5703125" style="60" customWidth="1"/>
    <col min="5122" max="5122" width="11.28515625" style="60" customWidth="1"/>
    <col min="5123" max="5123" width="4.42578125" style="60" customWidth="1"/>
    <col min="5124" max="5124" width="33.42578125" style="60" customWidth="1"/>
    <col min="5125" max="5125" width="25.28515625" style="60" customWidth="1"/>
    <col min="5126" max="5126" width="22.42578125" style="60" customWidth="1"/>
    <col min="5127" max="5127" width="14.42578125" style="60" customWidth="1"/>
    <col min="5128" max="5128" width="22.28515625" style="60" customWidth="1"/>
    <col min="5129" max="5129" width="0.5703125" style="60" customWidth="1"/>
    <col min="5130" max="5130" width="4.85546875" style="60" customWidth="1"/>
    <col min="5131" max="5138" width="9.140625" style="60"/>
    <col min="5139" max="5139" width="9.85546875" style="60" customWidth="1"/>
    <col min="5140" max="5140" width="12" style="60" customWidth="1"/>
    <col min="5141" max="5149" width="9.140625" style="60"/>
    <col min="5150" max="5150" width="10.85546875" style="60" customWidth="1"/>
    <col min="5151" max="5159" width="9.140625" style="60"/>
    <col min="5160" max="5160" width="11.28515625" style="60" customWidth="1"/>
    <col min="5161" max="5376" width="9.140625" style="60"/>
    <col min="5377" max="5377" width="0.5703125" style="60" customWidth="1"/>
    <col min="5378" max="5378" width="11.28515625" style="60" customWidth="1"/>
    <col min="5379" max="5379" width="4.42578125" style="60" customWidth="1"/>
    <col min="5380" max="5380" width="33.42578125" style="60" customWidth="1"/>
    <col min="5381" max="5381" width="25.28515625" style="60" customWidth="1"/>
    <col min="5382" max="5382" width="22.42578125" style="60" customWidth="1"/>
    <col min="5383" max="5383" width="14.42578125" style="60" customWidth="1"/>
    <col min="5384" max="5384" width="22.28515625" style="60" customWidth="1"/>
    <col min="5385" max="5385" width="0.5703125" style="60" customWidth="1"/>
    <col min="5386" max="5386" width="4.85546875" style="60" customWidth="1"/>
    <col min="5387" max="5394" width="9.140625" style="60"/>
    <col min="5395" max="5395" width="9.85546875" style="60" customWidth="1"/>
    <col min="5396" max="5396" width="12" style="60" customWidth="1"/>
    <col min="5397" max="5405" width="9.140625" style="60"/>
    <col min="5406" max="5406" width="10.85546875" style="60" customWidth="1"/>
    <col min="5407" max="5415" width="9.140625" style="60"/>
    <col min="5416" max="5416" width="11.28515625" style="60" customWidth="1"/>
    <col min="5417" max="5632" width="9.140625" style="60"/>
    <col min="5633" max="5633" width="0.5703125" style="60" customWidth="1"/>
    <col min="5634" max="5634" width="11.28515625" style="60" customWidth="1"/>
    <col min="5635" max="5635" width="4.42578125" style="60" customWidth="1"/>
    <col min="5636" max="5636" width="33.42578125" style="60" customWidth="1"/>
    <col min="5637" max="5637" width="25.28515625" style="60" customWidth="1"/>
    <col min="5638" max="5638" width="22.42578125" style="60" customWidth="1"/>
    <col min="5639" max="5639" width="14.42578125" style="60" customWidth="1"/>
    <col min="5640" max="5640" width="22.28515625" style="60" customWidth="1"/>
    <col min="5641" max="5641" width="0.5703125" style="60" customWidth="1"/>
    <col min="5642" max="5642" width="4.85546875" style="60" customWidth="1"/>
    <col min="5643" max="5650" width="9.140625" style="60"/>
    <col min="5651" max="5651" width="9.85546875" style="60" customWidth="1"/>
    <col min="5652" max="5652" width="12" style="60" customWidth="1"/>
    <col min="5653" max="5661" width="9.140625" style="60"/>
    <col min="5662" max="5662" width="10.85546875" style="60" customWidth="1"/>
    <col min="5663" max="5671" width="9.140625" style="60"/>
    <col min="5672" max="5672" width="11.28515625" style="60" customWidth="1"/>
    <col min="5673" max="5888" width="9.140625" style="60"/>
    <col min="5889" max="5889" width="0.5703125" style="60" customWidth="1"/>
    <col min="5890" max="5890" width="11.28515625" style="60" customWidth="1"/>
    <col min="5891" max="5891" width="4.42578125" style="60" customWidth="1"/>
    <col min="5892" max="5892" width="33.42578125" style="60" customWidth="1"/>
    <col min="5893" max="5893" width="25.28515625" style="60" customWidth="1"/>
    <col min="5894" max="5894" width="22.42578125" style="60" customWidth="1"/>
    <col min="5895" max="5895" width="14.42578125" style="60" customWidth="1"/>
    <col min="5896" max="5896" width="22.28515625" style="60" customWidth="1"/>
    <col min="5897" max="5897" width="0.5703125" style="60" customWidth="1"/>
    <col min="5898" max="5898" width="4.85546875" style="60" customWidth="1"/>
    <col min="5899" max="5906" width="9.140625" style="60"/>
    <col min="5907" max="5907" width="9.85546875" style="60" customWidth="1"/>
    <col min="5908" max="5908" width="12" style="60" customWidth="1"/>
    <col min="5909" max="5917" width="9.140625" style="60"/>
    <col min="5918" max="5918" width="10.85546875" style="60" customWidth="1"/>
    <col min="5919" max="5927" width="9.140625" style="60"/>
    <col min="5928" max="5928" width="11.28515625" style="60" customWidth="1"/>
    <col min="5929" max="6144" width="9.140625" style="60"/>
    <col min="6145" max="6145" width="0.5703125" style="60" customWidth="1"/>
    <col min="6146" max="6146" width="11.28515625" style="60" customWidth="1"/>
    <col min="6147" max="6147" width="4.42578125" style="60" customWidth="1"/>
    <col min="6148" max="6148" width="33.42578125" style="60" customWidth="1"/>
    <col min="6149" max="6149" width="25.28515625" style="60" customWidth="1"/>
    <col min="6150" max="6150" width="22.42578125" style="60" customWidth="1"/>
    <col min="6151" max="6151" width="14.42578125" style="60" customWidth="1"/>
    <col min="6152" max="6152" width="22.28515625" style="60" customWidth="1"/>
    <col min="6153" max="6153" width="0.5703125" style="60" customWidth="1"/>
    <col min="6154" max="6154" width="4.85546875" style="60" customWidth="1"/>
    <col min="6155" max="6162" width="9.140625" style="60"/>
    <col min="6163" max="6163" width="9.85546875" style="60" customWidth="1"/>
    <col min="6164" max="6164" width="12" style="60" customWidth="1"/>
    <col min="6165" max="6173" width="9.140625" style="60"/>
    <col min="6174" max="6174" width="10.85546875" style="60" customWidth="1"/>
    <col min="6175" max="6183" width="9.140625" style="60"/>
    <col min="6184" max="6184" width="11.28515625" style="60" customWidth="1"/>
    <col min="6185" max="6400" width="9.140625" style="60"/>
    <col min="6401" max="6401" width="0.5703125" style="60" customWidth="1"/>
    <col min="6402" max="6402" width="11.28515625" style="60" customWidth="1"/>
    <col min="6403" max="6403" width="4.42578125" style="60" customWidth="1"/>
    <col min="6404" max="6404" width="33.42578125" style="60" customWidth="1"/>
    <col min="6405" max="6405" width="25.28515625" style="60" customWidth="1"/>
    <col min="6406" max="6406" width="22.42578125" style="60" customWidth="1"/>
    <col min="6407" max="6407" width="14.42578125" style="60" customWidth="1"/>
    <col min="6408" max="6408" width="22.28515625" style="60" customWidth="1"/>
    <col min="6409" max="6409" width="0.5703125" style="60" customWidth="1"/>
    <col min="6410" max="6410" width="4.85546875" style="60" customWidth="1"/>
    <col min="6411" max="6418" width="9.140625" style="60"/>
    <col min="6419" max="6419" width="9.85546875" style="60" customWidth="1"/>
    <col min="6420" max="6420" width="12" style="60" customWidth="1"/>
    <col min="6421" max="6429" width="9.140625" style="60"/>
    <col min="6430" max="6430" width="10.85546875" style="60" customWidth="1"/>
    <col min="6431" max="6439" width="9.140625" style="60"/>
    <col min="6440" max="6440" width="11.28515625" style="60" customWidth="1"/>
    <col min="6441" max="6656" width="9.140625" style="60"/>
    <col min="6657" max="6657" width="0.5703125" style="60" customWidth="1"/>
    <col min="6658" max="6658" width="11.28515625" style="60" customWidth="1"/>
    <col min="6659" max="6659" width="4.42578125" style="60" customWidth="1"/>
    <col min="6660" max="6660" width="33.42578125" style="60" customWidth="1"/>
    <col min="6661" max="6661" width="25.28515625" style="60" customWidth="1"/>
    <col min="6662" max="6662" width="22.42578125" style="60" customWidth="1"/>
    <col min="6663" max="6663" width="14.42578125" style="60" customWidth="1"/>
    <col min="6664" max="6664" width="22.28515625" style="60" customWidth="1"/>
    <col min="6665" max="6665" width="0.5703125" style="60" customWidth="1"/>
    <col min="6666" max="6666" width="4.85546875" style="60" customWidth="1"/>
    <col min="6667" max="6674" width="9.140625" style="60"/>
    <col min="6675" max="6675" width="9.85546875" style="60" customWidth="1"/>
    <col min="6676" max="6676" width="12" style="60" customWidth="1"/>
    <col min="6677" max="6685" width="9.140625" style="60"/>
    <col min="6686" max="6686" width="10.85546875" style="60" customWidth="1"/>
    <col min="6687" max="6695" width="9.140625" style="60"/>
    <col min="6696" max="6696" width="11.28515625" style="60" customWidth="1"/>
    <col min="6697" max="6912" width="9.140625" style="60"/>
    <col min="6913" max="6913" width="0.5703125" style="60" customWidth="1"/>
    <col min="6914" max="6914" width="11.28515625" style="60" customWidth="1"/>
    <col min="6915" max="6915" width="4.42578125" style="60" customWidth="1"/>
    <col min="6916" max="6916" width="33.42578125" style="60" customWidth="1"/>
    <col min="6917" max="6917" width="25.28515625" style="60" customWidth="1"/>
    <col min="6918" max="6918" width="22.42578125" style="60" customWidth="1"/>
    <col min="6919" max="6919" width="14.42578125" style="60" customWidth="1"/>
    <col min="6920" max="6920" width="22.28515625" style="60" customWidth="1"/>
    <col min="6921" max="6921" width="0.5703125" style="60" customWidth="1"/>
    <col min="6922" max="6922" width="4.85546875" style="60" customWidth="1"/>
    <col min="6923" max="6930" width="9.140625" style="60"/>
    <col min="6931" max="6931" width="9.85546875" style="60" customWidth="1"/>
    <col min="6932" max="6932" width="12" style="60" customWidth="1"/>
    <col min="6933" max="6941" width="9.140625" style="60"/>
    <col min="6942" max="6942" width="10.85546875" style="60" customWidth="1"/>
    <col min="6943" max="6951" width="9.140625" style="60"/>
    <col min="6952" max="6952" width="11.28515625" style="60" customWidth="1"/>
    <col min="6953" max="7168" width="9.140625" style="60"/>
    <col min="7169" max="7169" width="0.5703125" style="60" customWidth="1"/>
    <col min="7170" max="7170" width="11.28515625" style="60" customWidth="1"/>
    <col min="7171" max="7171" width="4.42578125" style="60" customWidth="1"/>
    <col min="7172" max="7172" width="33.42578125" style="60" customWidth="1"/>
    <col min="7173" max="7173" width="25.28515625" style="60" customWidth="1"/>
    <col min="7174" max="7174" width="22.42578125" style="60" customWidth="1"/>
    <col min="7175" max="7175" width="14.42578125" style="60" customWidth="1"/>
    <col min="7176" max="7176" width="22.28515625" style="60" customWidth="1"/>
    <col min="7177" max="7177" width="0.5703125" style="60" customWidth="1"/>
    <col min="7178" max="7178" width="4.85546875" style="60" customWidth="1"/>
    <col min="7179" max="7186" width="9.140625" style="60"/>
    <col min="7187" max="7187" width="9.85546875" style="60" customWidth="1"/>
    <col min="7188" max="7188" width="12" style="60" customWidth="1"/>
    <col min="7189" max="7197" width="9.140625" style="60"/>
    <col min="7198" max="7198" width="10.85546875" style="60" customWidth="1"/>
    <col min="7199" max="7207" width="9.140625" style="60"/>
    <col min="7208" max="7208" width="11.28515625" style="60" customWidth="1"/>
    <col min="7209" max="7424" width="9.140625" style="60"/>
    <col min="7425" max="7425" width="0.5703125" style="60" customWidth="1"/>
    <col min="7426" max="7426" width="11.28515625" style="60" customWidth="1"/>
    <col min="7427" max="7427" width="4.42578125" style="60" customWidth="1"/>
    <col min="7428" max="7428" width="33.42578125" style="60" customWidth="1"/>
    <col min="7429" max="7429" width="25.28515625" style="60" customWidth="1"/>
    <col min="7430" max="7430" width="22.42578125" style="60" customWidth="1"/>
    <col min="7431" max="7431" width="14.42578125" style="60" customWidth="1"/>
    <col min="7432" max="7432" width="22.28515625" style="60" customWidth="1"/>
    <col min="7433" max="7433" width="0.5703125" style="60" customWidth="1"/>
    <col min="7434" max="7434" width="4.85546875" style="60" customWidth="1"/>
    <col min="7435" max="7442" width="9.140625" style="60"/>
    <col min="7443" max="7443" width="9.85546875" style="60" customWidth="1"/>
    <col min="7444" max="7444" width="12" style="60" customWidth="1"/>
    <col min="7445" max="7453" width="9.140625" style="60"/>
    <col min="7454" max="7454" width="10.85546875" style="60" customWidth="1"/>
    <col min="7455" max="7463" width="9.140625" style="60"/>
    <col min="7464" max="7464" width="11.28515625" style="60" customWidth="1"/>
    <col min="7465" max="7680" width="9.140625" style="60"/>
    <col min="7681" max="7681" width="0.5703125" style="60" customWidth="1"/>
    <col min="7682" max="7682" width="11.28515625" style="60" customWidth="1"/>
    <col min="7683" max="7683" width="4.42578125" style="60" customWidth="1"/>
    <col min="7684" max="7684" width="33.42578125" style="60" customWidth="1"/>
    <col min="7685" max="7685" width="25.28515625" style="60" customWidth="1"/>
    <col min="7686" max="7686" width="22.42578125" style="60" customWidth="1"/>
    <col min="7687" max="7687" width="14.42578125" style="60" customWidth="1"/>
    <col min="7688" max="7688" width="22.28515625" style="60" customWidth="1"/>
    <col min="7689" max="7689" width="0.5703125" style="60" customWidth="1"/>
    <col min="7690" max="7690" width="4.85546875" style="60" customWidth="1"/>
    <col min="7691" max="7698" width="9.140625" style="60"/>
    <col min="7699" max="7699" width="9.85546875" style="60" customWidth="1"/>
    <col min="7700" max="7700" width="12" style="60" customWidth="1"/>
    <col min="7701" max="7709" width="9.140625" style="60"/>
    <col min="7710" max="7710" width="10.85546875" style="60" customWidth="1"/>
    <col min="7711" max="7719" width="9.140625" style="60"/>
    <col min="7720" max="7720" width="11.28515625" style="60" customWidth="1"/>
    <col min="7721" max="7936" width="9.140625" style="60"/>
    <col min="7937" max="7937" width="0.5703125" style="60" customWidth="1"/>
    <col min="7938" max="7938" width="11.28515625" style="60" customWidth="1"/>
    <col min="7939" max="7939" width="4.42578125" style="60" customWidth="1"/>
    <col min="7940" max="7940" width="33.42578125" style="60" customWidth="1"/>
    <col min="7941" max="7941" width="25.28515625" style="60" customWidth="1"/>
    <col min="7942" max="7942" width="22.42578125" style="60" customWidth="1"/>
    <col min="7943" max="7943" width="14.42578125" style="60" customWidth="1"/>
    <col min="7944" max="7944" width="22.28515625" style="60" customWidth="1"/>
    <col min="7945" max="7945" width="0.5703125" style="60" customWidth="1"/>
    <col min="7946" max="7946" width="4.85546875" style="60" customWidth="1"/>
    <col min="7947" max="7954" width="9.140625" style="60"/>
    <col min="7955" max="7955" width="9.85546875" style="60" customWidth="1"/>
    <col min="7956" max="7956" width="12" style="60" customWidth="1"/>
    <col min="7957" max="7965" width="9.140625" style="60"/>
    <col min="7966" max="7966" width="10.85546875" style="60" customWidth="1"/>
    <col min="7967" max="7975" width="9.140625" style="60"/>
    <col min="7976" max="7976" width="11.28515625" style="60" customWidth="1"/>
    <col min="7977" max="8192" width="9.140625" style="60"/>
    <col min="8193" max="8193" width="0.5703125" style="60" customWidth="1"/>
    <col min="8194" max="8194" width="11.28515625" style="60" customWidth="1"/>
    <col min="8195" max="8195" width="4.42578125" style="60" customWidth="1"/>
    <col min="8196" max="8196" width="33.42578125" style="60" customWidth="1"/>
    <col min="8197" max="8197" width="25.28515625" style="60" customWidth="1"/>
    <col min="8198" max="8198" width="22.42578125" style="60" customWidth="1"/>
    <col min="8199" max="8199" width="14.42578125" style="60" customWidth="1"/>
    <col min="8200" max="8200" width="22.28515625" style="60" customWidth="1"/>
    <col min="8201" max="8201" width="0.5703125" style="60" customWidth="1"/>
    <col min="8202" max="8202" width="4.85546875" style="60" customWidth="1"/>
    <col min="8203" max="8210" width="9.140625" style="60"/>
    <col min="8211" max="8211" width="9.85546875" style="60" customWidth="1"/>
    <col min="8212" max="8212" width="12" style="60" customWidth="1"/>
    <col min="8213" max="8221" width="9.140625" style="60"/>
    <col min="8222" max="8222" width="10.85546875" style="60" customWidth="1"/>
    <col min="8223" max="8231" width="9.140625" style="60"/>
    <col min="8232" max="8232" width="11.28515625" style="60" customWidth="1"/>
    <col min="8233" max="8448" width="9.140625" style="60"/>
    <col min="8449" max="8449" width="0.5703125" style="60" customWidth="1"/>
    <col min="8450" max="8450" width="11.28515625" style="60" customWidth="1"/>
    <col min="8451" max="8451" width="4.42578125" style="60" customWidth="1"/>
    <col min="8452" max="8452" width="33.42578125" style="60" customWidth="1"/>
    <col min="8453" max="8453" width="25.28515625" style="60" customWidth="1"/>
    <col min="8454" max="8454" width="22.42578125" style="60" customWidth="1"/>
    <col min="8455" max="8455" width="14.42578125" style="60" customWidth="1"/>
    <col min="8456" max="8456" width="22.28515625" style="60" customWidth="1"/>
    <col min="8457" max="8457" width="0.5703125" style="60" customWidth="1"/>
    <col min="8458" max="8458" width="4.85546875" style="60" customWidth="1"/>
    <col min="8459" max="8466" width="9.140625" style="60"/>
    <col min="8467" max="8467" width="9.85546875" style="60" customWidth="1"/>
    <col min="8468" max="8468" width="12" style="60" customWidth="1"/>
    <col min="8469" max="8477" width="9.140625" style="60"/>
    <col min="8478" max="8478" width="10.85546875" style="60" customWidth="1"/>
    <col min="8479" max="8487" width="9.140625" style="60"/>
    <col min="8488" max="8488" width="11.28515625" style="60" customWidth="1"/>
    <col min="8489" max="8704" width="9.140625" style="60"/>
    <col min="8705" max="8705" width="0.5703125" style="60" customWidth="1"/>
    <col min="8706" max="8706" width="11.28515625" style="60" customWidth="1"/>
    <col min="8707" max="8707" width="4.42578125" style="60" customWidth="1"/>
    <col min="8708" max="8708" width="33.42578125" style="60" customWidth="1"/>
    <col min="8709" max="8709" width="25.28515625" style="60" customWidth="1"/>
    <col min="8710" max="8710" width="22.42578125" style="60" customWidth="1"/>
    <col min="8711" max="8711" width="14.42578125" style="60" customWidth="1"/>
    <col min="8712" max="8712" width="22.28515625" style="60" customWidth="1"/>
    <col min="8713" max="8713" width="0.5703125" style="60" customWidth="1"/>
    <col min="8714" max="8714" width="4.85546875" style="60" customWidth="1"/>
    <col min="8715" max="8722" width="9.140625" style="60"/>
    <col min="8723" max="8723" width="9.85546875" style="60" customWidth="1"/>
    <col min="8724" max="8724" width="12" style="60" customWidth="1"/>
    <col min="8725" max="8733" width="9.140625" style="60"/>
    <col min="8734" max="8734" width="10.85546875" style="60" customWidth="1"/>
    <col min="8735" max="8743" width="9.140625" style="60"/>
    <col min="8744" max="8744" width="11.28515625" style="60" customWidth="1"/>
    <col min="8745" max="8960" width="9.140625" style="60"/>
    <col min="8961" max="8961" width="0.5703125" style="60" customWidth="1"/>
    <col min="8962" max="8962" width="11.28515625" style="60" customWidth="1"/>
    <col min="8963" max="8963" width="4.42578125" style="60" customWidth="1"/>
    <col min="8964" max="8964" width="33.42578125" style="60" customWidth="1"/>
    <col min="8965" max="8965" width="25.28515625" style="60" customWidth="1"/>
    <col min="8966" max="8966" width="22.42578125" style="60" customWidth="1"/>
    <col min="8967" max="8967" width="14.42578125" style="60" customWidth="1"/>
    <col min="8968" max="8968" width="22.28515625" style="60" customWidth="1"/>
    <col min="8969" max="8969" width="0.5703125" style="60" customWidth="1"/>
    <col min="8970" max="8970" width="4.85546875" style="60" customWidth="1"/>
    <col min="8971" max="8978" width="9.140625" style="60"/>
    <col min="8979" max="8979" width="9.85546875" style="60" customWidth="1"/>
    <col min="8980" max="8980" width="12" style="60" customWidth="1"/>
    <col min="8981" max="8989" width="9.140625" style="60"/>
    <col min="8990" max="8990" width="10.85546875" style="60" customWidth="1"/>
    <col min="8991" max="8999" width="9.140625" style="60"/>
    <col min="9000" max="9000" width="11.28515625" style="60" customWidth="1"/>
    <col min="9001" max="9216" width="9.140625" style="60"/>
    <col min="9217" max="9217" width="0.5703125" style="60" customWidth="1"/>
    <col min="9218" max="9218" width="11.28515625" style="60" customWidth="1"/>
    <col min="9219" max="9219" width="4.42578125" style="60" customWidth="1"/>
    <col min="9220" max="9220" width="33.42578125" style="60" customWidth="1"/>
    <col min="9221" max="9221" width="25.28515625" style="60" customWidth="1"/>
    <col min="9222" max="9222" width="22.42578125" style="60" customWidth="1"/>
    <col min="9223" max="9223" width="14.42578125" style="60" customWidth="1"/>
    <col min="9224" max="9224" width="22.28515625" style="60" customWidth="1"/>
    <col min="9225" max="9225" width="0.5703125" style="60" customWidth="1"/>
    <col min="9226" max="9226" width="4.85546875" style="60" customWidth="1"/>
    <col min="9227" max="9234" width="9.140625" style="60"/>
    <col min="9235" max="9235" width="9.85546875" style="60" customWidth="1"/>
    <col min="9236" max="9236" width="12" style="60" customWidth="1"/>
    <col min="9237" max="9245" width="9.140625" style="60"/>
    <col min="9246" max="9246" width="10.85546875" style="60" customWidth="1"/>
    <col min="9247" max="9255" width="9.140625" style="60"/>
    <col min="9256" max="9256" width="11.28515625" style="60" customWidth="1"/>
    <col min="9257" max="9472" width="9.140625" style="60"/>
    <col min="9473" max="9473" width="0.5703125" style="60" customWidth="1"/>
    <col min="9474" max="9474" width="11.28515625" style="60" customWidth="1"/>
    <col min="9475" max="9475" width="4.42578125" style="60" customWidth="1"/>
    <col min="9476" max="9476" width="33.42578125" style="60" customWidth="1"/>
    <col min="9477" max="9477" width="25.28515625" style="60" customWidth="1"/>
    <col min="9478" max="9478" width="22.42578125" style="60" customWidth="1"/>
    <col min="9479" max="9479" width="14.42578125" style="60" customWidth="1"/>
    <col min="9480" max="9480" width="22.28515625" style="60" customWidth="1"/>
    <col min="9481" max="9481" width="0.5703125" style="60" customWidth="1"/>
    <col min="9482" max="9482" width="4.85546875" style="60" customWidth="1"/>
    <col min="9483" max="9490" width="9.140625" style="60"/>
    <col min="9491" max="9491" width="9.85546875" style="60" customWidth="1"/>
    <col min="9492" max="9492" width="12" style="60" customWidth="1"/>
    <col min="9493" max="9501" width="9.140625" style="60"/>
    <col min="9502" max="9502" width="10.85546875" style="60" customWidth="1"/>
    <col min="9503" max="9511" width="9.140625" style="60"/>
    <col min="9512" max="9512" width="11.28515625" style="60" customWidth="1"/>
    <col min="9513" max="9728" width="9.140625" style="60"/>
    <col min="9729" max="9729" width="0.5703125" style="60" customWidth="1"/>
    <col min="9730" max="9730" width="11.28515625" style="60" customWidth="1"/>
    <col min="9731" max="9731" width="4.42578125" style="60" customWidth="1"/>
    <col min="9732" max="9732" width="33.42578125" style="60" customWidth="1"/>
    <col min="9733" max="9733" width="25.28515625" style="60" customWidth="1"/>
    <col min="9734" max="9734" width="22.42578125" style="60" customWidth="1"/>
    <col min="9735" max="9735" width="14.42578125" style="60" customWidth="1"/>
    <col min="9736" max="9736" width="22.28515625" style="60" customWidth="1"/>
    <col min="9737" max="9737" width="0.5703125" style="60" customWidth="1"/>
    <col min="9738" max="9738" width="4.85546875" style="60" customWidth="1"/>
    <col min="9739" max="9746" width="9.140625" style="60"/>
    <col min="9747" max="9747" width="9.85546875" style="60" customWidth="1"/>
    <col min="9748" max="9748" width="12" style="60" customWidth="1"/>
    <col min="9749" max="9757" width="9.140625" style="60"/>
    <col min="9758" max="9758" width="10.85546875" style="60" customWidth="1"/>
    <col min="9759" max="9767" width="9.140625" style="60"/>
    <col min="9768" max="9768" width="11.28515625" style="60" customWidth="1"/>
    <col min="9769" max="9984" width="9.140625" style="60"/>
    <col min="9985" max="9985" width="0.5703125" style="60" customWidth="1"/>
    <col min="9986" max="9986" width="11.28515625" style="60" customWidth="1"/>
    <col min="9987" max="9987" width="4.42578125" style="60" customWidth="1"/>
    <col min="9988" max="9988" width="33.42578125" style="60" customWidth="1"/>
    <col min="9989" max="9989" width="25.28515625" style="60" customWidth="1"/>
    <col min="9990" max="9990" width="22.42578125" style="60" customWidth="1"/>
    <col min="9991" max="9991" width="14.42578125" style="60" customWidth="1"/>
    <col min="9992" max="9992" width="22.28515625" style="60" customWidth="1"/>
    <col min="9993" max="9993" width="0.5703125" style="60" customWidth="1"/>
    <col min="9994" max="9994" width="4.85546875" style="60" customWidth="1"/>
    <col min="9995" max="10002" width="9.140625" style="60"/>
    <col min="10003" max="10003" width="9.85546875" style="60" customWidth="1"/>
    <col min="10004" max="10004" width="12" style="60" customWidth="1"/>
    <col min="10005" max="10013" width="9.140625" style="60"/>
    <col min="10014" max="10014" width="10.85546875" style="60" customWidth="1"/>
    <col min="10015" max="10023" width="9.140625" style="60"/>
    <col min="10024" max="10024" width="11.28515625" style="60" customWidth="1"/>
    <col min="10025" max="10240" width="9.140625" style="60"/>
    <col min="10241" max="10241" width="0.5703125" style="60" customWidth="1"/>
    <col min="10242" max="10242" width="11.28515625" style="60" customWidth="1"/>
    <col min="10243" max="10243" width="4.42578125" style="60" customWidth="1"/>
    <col min="10244" max="10244" width="33.42578125" style="60" customWidth="1"/>
    <col min="10245" max="10245" width="25.28515625" style="60" customWidth="1"/>
    <col min="10246" max="10246" width="22.42578125" style="60" customWidth="1"/>
    <col min="10247" max="10247" width="14.42578125" style="60" customWidth="1"/>
    <col min="10248" max="10248" width="22.28515625" style="60" customWidth="1"/>
    <col min="10249" max="10249" width="0.5703125" style="60" customWidth="1"/>
    <col min="10250" max="10250" width="4.85546875" style="60" customWidth="1"/>
    <col min="10251" max="10258" width="9.140625" style="60"/>
    <col min="10259" max="10259" width="9.85546875" style="60" customWidth="1"/>
    <col min="10260" max="10260" width="12" style="60" customWidth="1"/>
    <col min="10261" max="10269" width="9.140625" style="60"/>
    <col min="10270" max="10270" width="10.85546875" style="60" customWidth="1"/>
    <col min="10271" max="10279" width="9.140625" style="60"/>
    <col min="10280" max="10280" width="11.28515625" style="60" customWidth="1"/>
    <col min="10281" max="10496" width="9.140625" style="60"/>
    <col min="10497" max="10497" width="0.5703125" style="60" customWidth="1"/>
    <col min="10498" max="10498" width="11.28515625" style="60" customWidth="1"/>
    <col min="10499" max="10499" width="4.42578125" style="60" customWidth="1"/>
    <col min="10500" max="10500" width="33.42578125" style="60" customWidth="1"/>
    <col min="10501" max="10501" width="25.28515625" style="60" customWidth="1"/>
    <col min="10502" max="10502" width="22.42578125" style="60" customWidth="1"/>
    <col min="10503" max="10503" width="14.42578125" style="60" customWidth="1"/>
    <col min="10504" max="10504" width="22.28515625" style="60" customWidth="1"/>
    <col min="10505" max="10505" width="0.5703125" style="60" customWidth="1"/>
    <col min="10506" max="10506" width="4.85546875" style="60" customWidth="1"/>
    <col min="10507" max="10514" width="9.140625" style="60"/>
    <col min="10515" max="10515" width="9.85546875" style="60" customWidth="1"/>
    <col min="10516" max="10516" width="12" style="60" customWidth="1"/>
    <col min="10517" max="10525" width="9.140625" style="60"/>
    <col min="10526" max="10526" width="10.85546875" style="60" customWidth="1"/>
    <col min="10527" max="10535" width="9.140625" style="60"/>
    <col min="10536" max="10536" width="11.28515625" style="60" customWidth="1"/>
    <col min="10537" max="10752" width="9.140625" style="60"/>
    <col min="10753" max="10753" width="0.5703125" style="60" customWidth="1"/>
    <col min="10754" max="10754" width="11.28515625" style="60" customWidth="1"/>
    <col min="10755" max="10755" width="4.42578125" style="60" customWidth="1"/>
    <col min="10756" max="10756" width="33.42578125" style="60" customWidth="1"/>
    <col min="10757" max="10757" width="25.28515625" style="60" customWidth="1"/>
    <col min="10758" max="10758" width="22.42578125" style="60" customWidth="1"/>
    <col min="10759" max="10759" width="14.42578125" style="60" customWidth="1"/>
    <col min="10760" max="10760" width="22.28515625" style="60" customWidth="1"/>
    <col min="10761" max="10761" width="0.5703125" style="60" customWidth="1"/>
    <col min="10762" max="10762" width="4.85546875" style="60" customWidth="1"/>
    <col min="10763" max="10770" width="9.140625" style="60"/>
    <col min="10771" max="10771" width="9.85546875" style="60" customWidth="1"/>
    <col min="10772" max="10772" width="12" style="60" customWidth="1"/>
    <col min="10773" max="10781" width="9.140625" style="60"/>
    <col min="10782" max="10782" width="10.85546875" style="60" customWidth="1"/>
    <col min="10783" max="10791" width="9.140625" style="60"/>
    <col min="10792" max="10792" width="11.28515625" style="60" customWidth="1"/>
    <col min="10793" max="11008" width="9.140625" style="60"/>
    <col min="11009" max="11009" width="0.5703125" style="60" customWidth="1"/>
    <col min="11010" max="11010" width="11.28515625" style="60" customWidth="1"/>
    <col min="11011" max="11011" width="4.42578125" style="60" customWidth="1"/>
    <col min="11012" max="11012" width="33.42578125" style="60" customWidth="1"/>
    <col min="11013" max="11013" width="25.28515625" style="60" customWidth="1"/>
    <col min="11014" max="11014" width="22.42578125" style="60" customWidth="1"/>
    <col min="11015" max="11015" width="14.42578125" style="60" customWidth="1"/>
    <col min="11016" max="11016" width="22.28515625" style="60" customWidth="1"/>
    <col min="11017" max="11017" width="0.5703125" style="60" customWidth="1"/>
    <col min="11018" max="11018" width="4.85546875" style="60" customWidth="1"/>
    <col min="11019" max="11026" width="9.140625" style="60"/>
    <col min="11027" max="11027" width="9.85546875" style="60" customWidth="1"/>
    <col min="11028" max="11028" width="12" style="60" customWidth="1"/>
    <col min="11029" max="11037" width="9.140625" style="60"/>
    <col min="11038" max="11038" width="10.85546875" style="60" customWidth="1"/>
    <col min="11039" max="11047" width="9.140625" style="60"/>
    <col min="11048" max="11048" width="11.28515625" style="60" customWidth="1"/>
    <col min="11049" max="11264" width="9.140625" style="60"/>
    <col min="11265" max="11265" width="0.5703125" style="60" customWidth="1"/>
    <col min="11266" max="11266" width="11.28515625" style="60" customWidth="1"/>
    <col min="11267" max="11267" width="4.42578125" style="60" customWidth="1"/>
    <col min="11268" max="11268" width="33.42578125" style="60" customWidth="1"/>
    <col min="11269" max="11269" width="25.28515625" style="60" customWidth="1"/>
    <col min="11270" max="11270" width="22.42578125" style="60" customWidth="1"/>
    <col min="11271" max="11271" width="14.42578125" style="60" customWidth="1"/>
    <col min="11272" max="11272" width="22.28515625" style="60" customWidth="1"/>
    <col min="11273" max="11273" width="0.5703125" style="60" customWidth="1"/>
    <col min="11274" max="11274" width="4.85546875" style="60" customWidth="1"/>
    <col min="11275" max="11282" width="9.140625" style="60"/>
    <col min="11283" max="11283" width="9.85546875" style="60" customWidth="1"/>
    <col min="11284" max="11284" width="12" style="60" customWidth="1"/>
    <col min="11285" max="11293" width="9.140625" style="60"/>
    <col min="11294" max="11294" width="10.85546875" style="60" customWidth="1"/>
    <col min="11295" max="11303" width="9.140625" style="60"/>
    <col min="11304" max="11304" width="11.28515625" style="60" customWidth="1"/>
    <col min="11305" max="11520" width="9.140625" style="60"/>
    <col min="11521" max="11521" width="0.5703125" style="60" customWidth="1"/>
    <col min="11522" max="11522" width="11.28515625" style="60" customWidth="1"/>
    <col min="11523" max="11523" width="4.42578125" style="60" customWidth="1"/>
    <col min="11524" max="11524" width="33.42578125" style="60" customWidth="1"/>
    <col min="11525" max="11525" width="25.28515625" style="60" customWidth="1"/>
    <col min="11526" max="11526" width="22.42578125" style="60" customWidth="1"/>
    <col min="11527" max="11527" width="14.42578125" style="60" customWidth="1"/>
    <col min="11528" max="11528" width="22.28515625" style="60" customWidth="1"/>
    <col min="11529" max="11529" width="0.5703125" style="60" customWidth="1"/>
    <col min="11530" max="11530" width="4.85546875" style="60" customWidth="1"/>
    <col min="11531" max="11538" width="9.140625" style="60"/>
    <col min="11539" max="11539" width="9.85546875" style="60" customWidth="1"/>
    <col min="11540" max="11540" width="12" style="60" customWidth="1"/>
    <col min="11541" max="11549" width="9.140625" style="60"/>
    <col min="11550" max="11550" width="10.85546875" style="60" customWidth="1"/>
    <col min="11551" max="11559" width="9.140625" style="60"/>
    <col min="11560" max="11560" width="11.28515625" style="60" customWidth="1"/>
    <col min="11561" max="11776" width="9.140625" style="60"/>
    <col min="11777" max="11777" width="0.5703125" style="60" customWidth="1"/>
    <col min="11778" max="11778" width="11.28515625" style="60" customWidth="1"/>
    <col min="11779" max="11779" width="4.42578125" style="60" customWidth="1"/>
    <col min="11780" max="11780" width="33.42578125" style="60" customWidth="1"/>
    <col min="11781" max="11781" width="25.28515625" style="60" customWidth="1"/>
    <col min="11782" max="11782" width="22.42578125" style="60" customWidth="1"/>
    <col min="11783" max="11783" width="14.42578125" style="60" customWidth="1"/>
    <col min="11784" max="11784" width="22.28515625" style="60" customWidth="1"/>
    <col min="11785" max="11785" width="0.5703125" style="60" customWidth="1"/>
    <col min="11786" max="11786" width="4.85546875" style="60" customWidth="1"/>
    <col min="11787" max="11794" width="9.140625" style="60"/>
    <col min="11795" max="11795" width="9.85546875" style="60" customWidth="1"/>
    <col min="11796" max="11796" width="12" style="60" customWidth="1"/>
    <col min="11797" max="11805" width="9.140625" style="60"/>
    <col min="11806" max="11806" width="10.85546875" style="60" customWidth="1"/>
    <col min="11807" max="11815" width="9.140625" style="60"/>
    <col min="11816" max="11816" width="11.28515625" style="60" customWidth="1"/>
    <col min="11817" max="12032" width="9.140625" style="60"/>
    <col min="12033" max="12033" width="0.5703125" style="60" customWidth="1"/>
    <col min="12034" max="12034" width="11.28515625" style="60" customWidth="1"/>
    <col min="12035" max="12035" width="4.42578125" style="60" customWidth="1"/>
    <col min="12036" max="12036" width="33.42578125" style="60" customWidth="1"/>
    <col min="12037" max="12037" width="25.28515625" style="60" customWidth="1"/>
    <col min="12038" max="12038" width="22.42578125" style="60" customWidth="1"/>
    <col min="12039" max="12039" width="14.42578125" style="60" customWidth="1"/>
    <col min="12040" max="12040" width="22.28515625" style="60" customWidth="1"/>
    <col min="12041" max="12041" width="0.5703125" style="60" customWidth="1"/>
    <col min="12042" max="12042" width="4.85546875" style="60" customWidth="1"/>
    <col min="12043" max="12050" width="9.140625" style="60"/>
    <col min="12051" max="12051" width="9.85546875" style="60" customWidth="1"/>
    <col min="12052" max="12052" width="12" style="60" customWidth="1"/>
    <col min="12053" max="12061" width="9.140625" style="60"/>
    <col min="12062" max="12062" width="10.85546875" style="60" customWidth="1"/>
    <col min="12063" max="12071" width="9.140625" style="60"/>
    <col min="12072" max="12072" width="11.28515625" style="60" customWidth="1"/>
    <col min="12073" max="12288" width="9.140625" style="60"/>
    <col min="12289" max="12289" width="0.5703125" style="60" customWidth="1"/>
    <col min="12290" max="12290" width="11.28515625" style="60" customWidth="1"/>
    <col min="12291" max="12291" width="4.42578125" style="60" customWidth="1"/>
    <col min="12292" max="12292" width="33.42578125" style="60" customWidth="1"/>
    <col min="12293" max="12293" width="25.28515625" style="60" customWidth="1"/>
    <col min="12294" max="12294" width="22.42578125" style="60" customWidth="1"/>
    <col min="12295" max="12295" width="14.42578125" style="60" customWidth="1"/>
    <col min="12296" max="12296" width="22.28515625" style="60" customWidth="1"/>
    <col min="12297" max="12297" width="0.5703125" style="60" customWidth="1"/>
    <col min="12298" max="12298" width="4.85546875" style="60" customWidth="1"/>
    <col min="12299" max="12306" width="9.140625" style="60"/>
    <col min="12307" max="12307" width="9.85546875" style="60" customWidth="1"/>
    <col min="12308" max="12308" width="12" style="60" customWidth="1"/>
    <col min="12309" max="12317" width="9.140625" style="60"/>
    <col min="12318" max="12318" width="10.85546875" style="60" customWidth="1"/>
    <col min="12319" max="12327" width="9.140625" style="60"/>
    <col min="12328" max="12328" width="11.28515625" style="60" customWidth="1"/>
    <col min="12329" max="12544" width="9.140625" style="60"/>
    <col min="12545" max="12545" width="0.5703125" style="60" customWidth="1"/>
    <col min="12546" max="12546" width="11.28515625" style="60" customWidth="1"/>
    <col min="12547" max="12547" width="4.42578125" style="60" customWidth="1"/>
    <col min="12548" max="12548" width="33.42578125" style="60" customWidth="1"/>
    <col min="12549" max="12549" width="25.28515625" style="60" customWidth="1"/>
    <col min="12550" max="12550" width="22.42578125" style="60" customWidth="1"/>
    <col min="12551" max="12551" width="14.42578125" style="60" customWidth="1"/>
    <col min="12552" max="12552" width="22.28515625" style="60" customWidth="1"/>
    <col min="12553" max="12553" width="0.5703125" style="60" customWidth="1"/>
    <col min="12554" max="12554" width="4.85546875" style="60" customWidth="1"/>
    <col min="12555" max="12562" width="9.140625" style="60"/>
    <col min="12563" max="12563" width="9.85546875" style="60" customWidth="1"/>
    <col min="12564" max="12564" width="12" style="60" customWidth="1"/>
    <col min="12565" max="12573" width="9.140625" style="60"/>
    <col min="12574" max="12574" width="10.85546875" style="60" customWidth="1"/>
    <col min="12575" max="12583" width="9.140625" style="60"/>
    <col min="12584" max="12584" width="11.28515625" style="60" customWidth="1"/>
    <col min="12585" max="12800" width="9.140625" style="60"/>
    <col min="12801" max="12801" width="0.5703125" style="60" customWidth="1"/>
    <col min="12802" max="12802" width="11.28515625" style="60" customWidth="1"/>
    <col min="12803" max="12803" width="4.42578125" style="60" customWidth="1"/>
    <col min="12804" max="12804" width="33.42578125" style="60" customWidth="1"/>
    <col min="12805" max="12805" width="25.28515625" style="60" customWidth="1"/>
    <col min="12806" max="12806" width="22.42578125" style="60" customWidth="1"/>
    <col min="12807" max="12807" width="14.42578125" style="60" customWidth="1"/>
    <col min="12808" max="12808" width="22.28515625" style="60" customWidth="1"/>
    <col min="12809" max="12809" width="0.5703125" style="60" customWidth="1"/>
    <col min="12810" max="12810" width="4.85546875" style="60" customWidth="1"/>
    <col min="12811" max="12818" width="9.140625" style="60"/>
    <col min="12819" max="12819" width="9.85546875" style="60" customWidth="1"/>
    <col min="12820" max="12820" width="12" style="60" customWidth="1"/>
    <col min="12821" max="12829" width="9.140625" style="60"/>
    <col min="12830" max="12830" width="10.85546875" style="60" customWidth="1"/>
    <col min="12831" max="12839" width="9.140625" style="60"/>
    <col min="12840" max="12840" width="11.28515625" style="60" customWidth="1"/>
    <col min="12841" max="13056" width="9.140625" style="60"/>
    <col min="13057" max="13057" width="0.5703125" style="60" customWidth="1"/>
    <col min="13058" max="13058" width="11.28515625" style="60" customWidth="1"/>
    <col min="13059" max="13059" width="4.42578125" style="60" customWidth="1"/>
    <col min="13060" max="13060" width="33.42578125" style="60" customWidth="1"/>
    <col min="13061" max="13061" width="25.28515625" style="60" customWidth="1"/>
    <col min="13062" max="13062" width="22.42578125" style="60" customWidth="1"/>
    <col min="13063" max="13063" width="14.42578125" style="60" customWidth="1"/>
    <col min="13064" max="13064" width="22.28515625" style="60" customWidth="1"/>
    <col min="13065" max="13065" width="0.5703125" style="60" customWidth="1"/>
    <col min="13066" max="13066" width="4.85546875" style="60" customWidth="1"/>
    <col min="13067" max="13074" width="9.140625" style="60"/>
    <col min="13075" max="13075" width="9.85546875" style="60" customWidth="1"/>
    <col min="13076" max="13076" width="12" style="60" customWidth="1"/>
    <col min="13077" max="13085" width="9.140625" style="60"/>
    <col min="13086" max="13086" width="10.85546875" style="60" customWidth="1"/>
    <col min="13087" max="13095" width="9.140625" style="60"/>
    <col min="13096" max="13096" width="11.28515625" style="60" customWidth="1"/>
    <col min="13097" max="13312" width="9.140625" style="60"/>
    <col min="13313" max="13313" width="0.5703125" style="60" customWidth="1"/>
    <col min="13314" max="13314" width="11.28515625" style="60" customWidth="1"/>
    <col min="13315" max="13315" width="4.42578125" style="60" customWidth="1"/>
    <col min="13316" max="13316" width="33.42578125" style="60" customWidth="1"/>
    <col min="13317" max="13317" width="25.28515625" style="60" customWidth="1"/>
    <col min="13318" max="13318" width="22.42578125" style="60" customWidth="1"/>
    <col min="13319" max="13319" width="14.42578125" style="60" customWidth="1"/>
    <col min="13320" max="13320" width="22.28515625" style="60" customWidth="1"/>
    <col min="13321" max="13321" width="0.5703125" style="60" customWidth="1"/>
    <col min="13322" max="13322" width="4.85546875" style="60" customWidth="1"/>
    <col min="13323" max="13330" width="9.140625" style="60"/>
    <col min="13331" max="13331" width="9.85546875" style="60" customWidth="1"/>
    <col min="13332" max="13332" width="12" style="60" customWidth="1"/>
    <col min="13333" max="13341" width="9.140625" style="60"/>
    <col min="13342" max="13342" width="10.85546875" style="60" customWidth="1"/>
    <col min="13343" max="13351" width="9.140625" style="60"/>
    <col min="13352" max="13352" width="11.28515625" style="60" customWidth="1"/>
    <col min="13353" max="13568" width="9.140625" style="60"/>
    <col min="13569" max="13569" width="0.5703125" style="60" customWidth="1"/>
    <col min="13570" max="13570" width="11.28515625" style="60" customWidth="1"/>
    <col min="13571" max="13571" width="4.42578125" style="60" customWidth="1"/>
    <col min="13572" max="13572" width="33.42578125" style="60" customWidth="1"/>
    <col min="13573" max="13573" width="25.28515625" style="60" customWidth="1"/>
    <col min="13574" max="13574" width="22.42578125" style="60" customWidth="1"/>
    <col min="13575" max="13575" width="14.42578125" style="60" customWidth="1"/>
    <col min="13576" max="13576" width="22.28515625" style="60" customWidth="1"/>
    <col min="13577" max="13577" width="0.5703125" style="60" customWidth="1"/>
    <col min="13578" max="13578" width="4.85546875" style="60" customWidth="1"/>
    <col min="13579" max="13586" width="9.140625" style="60"/>
    <col min="13587" max="13587" width="9.85546875" style="60" customWidth="1"/>
    <col min="13588" max="13588" width="12" style="60" customWidth="1"/>
    <col min="13589" max="13597" width="9.140625" style="60"/>
    <col min="13598" max="13598" width="10.85546875" style="60" customWidth="1"/>
    <col min="13599" max="13607" width="9.140625" style="60"/>
    <col min="13608" max="13608" width="11.28515625" style="60" customWidth="1"/>
    <col min="13609" max="13824" width="9.140625" style="60"/>
    <col min="13825" max="13825" width="0.5703125" style="60" customWidth="1"/>
    <col min="13826" max="13826" width="11.28515625" style="60" customWidth="1"/>
    <col min="13827" max="13827" width="4.42578125" style="60" customWidth="1"/>
    <col min="13828" max="13828" width="33.42578125" style="60" customWidth="1"/>
    <col min="13829" max="13829" width="25.28515625" style="60" customWidth="1"/>
    <col min="13830" max="13830" width="22.42578125" style="60" customWidth="1"/>
    <col min="13831" max="13831" width="14.42578125" style="60" customWidth="1"/>
    <col min="13832" max="13832" width="22.28515625" style="60" customWidth="1"/>
    <col min="13833" max="13833" width="0.5703125" style="60" customWidth="1"/>
    <col min="13834" max="13834" width="4.85546875" style="60" customWidth="1"/>
    <col min="13835" max="13842" width="9.140625" style="60"/>
    <col min="13843" max="13843" width="9.85546875" style="60" customWidth="1"/>
    <col min="13844" max="13844" width="12" style="60" customWidth="1"/>
    <col min="13845" max="13853" width="9.140625" style="60"/>
    <col min="13854" max="13854" width="10.85546875" style="60" customWidth="1"/>
    <col min="13855" max="13863" width="9.140625" style="60"/>
    <col min="13864" max="13864" width="11.28515625" style="60" customWidth="1"/>
    <col min="13865" max="14080" width="9.140625" style="60"/>
    <col min="14081" max="14081" width="0.5703125" style="60" customWidth="1"/>
    <col min="14082" max="14082" width="11.28515625" style="60" customWidth="1"/>
    <col min="14083" max="14083" width="4.42578125" style="60" customWidth="1"/>
    <col min="14084" max="14084" width="33.42578125" style="60" customWidth="1"/>
    <col min="14085" max="14085" width="25.28515625" style="60" customWidth="1"/>
    <col min="14086" max="14086" width="22.42578125" style="60" customWidth="1"/>
    <col min="14087" max="14087" width="14.42578125" style="60" customWidth="1"/>
    <col min="14088" max="14088" width="22.28515625" style="60" customWidth="1"/>
    <col min="14089" max="14089" width="0.5703125" style="60" customWidth="1"/>
    <col min="14090" max="14090" width="4.85546875" style="60" customWidth="1"/>
    <col min="14091" max="14098" width="9.140625" style="60"/>
    <col min="14099" max="14099" width="9.85546875" style="60" customWidth="1"/>
    <col min="14100" max="14100" width="12" style="60" customWidth="1"/>
    <col min="14101" max="14109" width="9.140625" style="60"/>
    <col min="14110" max="14110" width="10.85546875" style="60" customWidth="1"/>
    <col min="14111" max="14119" width="9.140625" style="60"/>
    <col min="14120" max="14120" width="11.28515625" style="60" customWidth="1"/>
    <col min="14121" max="14336" width="9.140625" style="60"/>
    <col min="14337" max="14337" width="0.5703125" style="60" customWidth="1"/>
    <col min="14338" max="14338" width="11.28515625" style="60" customWidth="1"/>
    <col min="14339" max="14339" width="4.42578125" style="60" customWidth="1"/>
    <col min="14340" max="14340" width="33.42578125" style="60" customWidth="1"/>
    <col min="14341" max="14341" width="25.28515625" style="60" customWidth="1"/>
    <col min="14342" max="14342" width="22.42578125" style="60" customWidth="1"/>
    <col min="14343" max="14343" width="14.42578125" style="60" customWidth="1"/>
    <col min="14344" max="14344" width="22.28515625" style="60" customWidth="1"/>
    <col min="14345" max="14345" width="0.5703125" style="60" customWidth="1"/>
    <col min="14346" max="14346" width="4.85546875" style="60" customWidth="1"/>
    <col min="14347" max="14354" width="9.140625" style="60"/>
    <col min="14355" max="14355" width="9.85546875" style="60" customWidth="1"/>
    <col min="14356" max="14356" width="12" style="60" customWidth="1"/>
    <col min="14357" max="14365" width="9.140625" style="60"/>
    <col min="14366" max="14366" width="10.85546875" style="60" customWidth="1"/>
    <col min="14367" max="14375" width="9.140625" style="60"/>
    <col min="14376" max="14376" width="11.28515625" style="60" customWidth="1"/>
    <col min="14377" max="14592" width="9.140625" style="60"/>
    <col min="14593" max="14593" width="0.5703125" style="60" customWidth="1"/>
    <col min="14594" max="14594" width="11.28515625" style="60" customWidth="1"/>
    <col min="14595" max="14595" width="4.42578125" style="60" customWidth="1"/>
    <col min="14596" max="14596" width="33.42578125" style="60" customWidth="1"/>
    <col min="14597" max="14597" width="25.28515625" style="60" customWidth="1"/>
    <col min="14598" max="14598" width="22.42578125" style="60" customWidth="1"/>
    <col min="14599" max="14599" width="14.42578125" style="60" customWidth="1"/>
    <col min="14600" max="14600" width="22.28515625" style="60" customWidth="1"/>
    <col min="14601" max="14601" width="0.5703125" style="60" customWidth="1"/>
    <col min="14602" max="14602" width="4.85546875" style="60" customWidth="1"/>
    <col min="14603" max="14610" width="9.140625" style="60"/>
    <col min="14611" max="14611" width="9.85546875" style="60" customWidth="1"/>
    <col min="14612" max="14612" width="12" style="60" customWidth="1"/>
    <col min="14613" max="14621" width="9.140625" style="60"/>
    <col min="14622" max="14622" width="10.85546875" style="60" customWidth="1"/>
    <col min="14623" max="14631" width="9.140625" style="60"/>
    <col min="14632" max="14632" width="11.28515625" style="60" customWidth="1"/>
    <col min="14633" max="14848" width="9.140625" style="60"/>
    <col min="14849" max="14849" width="0.5703125" style="60" customWidth="1"/>
    <col min="14850" max="14850" width="11.28515625" style="60" customWidth="1"/>
    <col min="14851" max="14851" width="4.42578125" style="60" customWidth="1"/>
    <col min="14852" max="14852" width="33.42578125" style="60" customWidth="1"/>
    <col min="14853" max="14853" width="25.28515625" style="60" customWidth="1"/>
    <col min="14854" max="14854" width="22.42578125" style="60" customWidth="1"/>
    <col min="14855" max="14855" width="14.42578125" style="60" customWidth="1"/>
    <col min="14856" max="14856" width="22.28515625" style="60" customWidth="1"/>
    <col min="14857" max="14857" width="0.5703125" style="60" customWidth="1"/>
    <col min="14858" max="14858" width="4.85546875" style="60" customWidth="1"/>
    <col min="14859" max="14866" width="9.140625" style="60"/>
    <col min="14867" max="14867" width="9.85546875" style="60" customWidth="1"/>
    <col min="14868" max="14868" width="12" style="60" customWidth="1"/>
    <col min="14869" max="14877" width="9.140625" style="60"/>
    <col min="14878" max="14878" width="10.85546875" style="60" customWidth="1"/>
    <col min="14879" max="14887" width="9.140625" style="60"/>
    <col min="14888" max="14888" width="11.28515625" style="60" customWidth="1"/>
    <col min="14889" max="15104" width="9.140625" style="60"/>
    <col min="15105" max="15105" width="0.5703125" style="60" customWidth="1"/>
    <col min="15106" max="15106" width="11.28515625" style="60" customWidth="1"/>
    <col min="15107" max="15107" width="4.42578125" style="60" customWidth="1"/>
    <col min="15108" max="15108" width="33.42578125" style="60" customWidth="1"/>
    <col min="15109" max="15109" width="25.28515625" style="60" customWidth="1"/>
    <col min="15110" max="15110" width="22.42578125" style="60" customWidth="1"/>
    <col min="15111" max="15111" width="14.42578125" style="60" customWidth="1"/>
    <col min="15112" max="15112" width="22.28515625" style="60" customWidth="1"/>
    <col min="15113" max="15113" width="0.5703125" style="60" customWidth="1"/>
    <col min="15114" max="15114" width="4.85546875" style="60" customWidth="1"/>
    <col min="15115" max="15122" width="9.140625" style="60"/>
    <col min="15123" max="15123" width="9.85546875" style="60" customWidth="1"/>
    <col min="15124" max="15124" width="12" style="60" customWidth="1"/>
    <col min="15125" max="15133" width="9.140625" style="60"/>
    <col min="15134" max="15134" width="10.85546875" style="60" customWidth="1"/>
    <col min="15135" max="15143" width="9.140625" style="60"/>
    <col min="15144" max="15144" width="11.28515625" style="60" customWidth="1"/>
    <col min="15145" max="15360" width="9.140625" style="60"/>
    <col min="15361" max="15361" width="0.5703125" style="60" customWidth="1"/>
    <col min="15362" max="15362" width="11.28515625" style="60" customWidth="1"/>
    <col min="15363" max="15363" width="4.42578125" style="60" customWidth="1"/>
    <col min="15364" max="15364" width="33.42578125" style="60" customWidth="1"/>
    <col min="15365" max="15365" width="25.28515625" style="60" customWidth="1"/>
    <col min="15366" max="15366" width="22.42578125" style="60" customWidth="1"/>
    <col min="15367" max="15367" width="14.42578125" style="60" customWidth="1"/>
    <col min="15368" max="15368" width="22.28515625" style="60" customWidth="1"/>
    <col min="15369" max="15369" width="0.5703125" style="60" customWidth="1"/>
    <col min="15370" max="15370" width="4.85546875" style="60" customWidth="1"/>
    <col min="15371" max="15378" width="9.140625" style="60"/>
    <col min="15379" max="15379" width="9.85546875" style="60" customWidth="1"/>
    <col min="15380" max="15380" width="12" style="60" customWidth="1"/>
    <col min="15381" max="15389" width="9.140625" style="60"/>
    <col min="15390" max="15390" width="10.85546875" style="60" customWidth="1"/>
    <col min="15391" max="15399" width="9.140625" style="60"/>
    <col min="15400" max="15400" width="11.28515625" style="60" customWidth="1"/>
    <col min="15401" max="15616" width="9.140625" style="60"/>
    <col min="15617" max="15617" width="0.5703125" style="60" customWidth="1"/>
    <col min="15618" max="15618" width="11.28515625" style="60" customWidth="1"/>
    <col min="15619" max="15619" width="4.42578125" style="60" customWidth="1"/>
    <col min="15620" max="15620" width="33.42578125" style="60" customWidth="1"/>
    <col min="15621" max="15621" width="25.28515625" style="60" customWidth="1"/>
    <col min="15622" max="15622" width="22.42578125" style="60" customWidth="1"/>
    <col min="15623" max="15623" width="14.42578125" style="60" customWidth="1"/>
    <col min="15624" max="15624" width="22.28515625" style="60" customWidth="1"/>
    <col min="15625" max="15625" width="0.5703125" style="60" customWidth="1"/>
    <col min="15626" max="15626" width="4.85546875" style="60" customWidth="1"/>
    <col min="15627" max="15634" width="9.140625" style="60"/>
    <col min="15635" max="15635" width="9.85546875" style="60" customWidth="1"/>
    <col min="15636" max="15636" width="12" style="60" customWidth="1"/>
    <col min="15637" max="15645" width="9.140625" style="60"/>
    <col min="15646" max="15646" width="10.85546875" style="60" customWidth="1"/>
    <col min="15647" max="15655" width="9.140625" style="60"/>
    <col min="15656" max="15656" width="11.28515625" style="60" customWidth="1"/>
    <col min="15657" max="15872" width="9.140625" style="60"/>
    <col min="15873" max="15873" width="0.5703125" style="60" customWidth="1"/>
    <col min="15874" max="15874" width="11.28515625" style="60" customWidth="1"/>
    <col min="15875" max="15875" width="4.42578125" style="60" customWidth="1"/>
    <col min="15876" max="15876" width="33.42578125" style="60" customWidth="1"/>
    <col min="15877" max="15877" width="25.28515625" style="60" customWidth="1"/>
    <col min="15878" max="15878" width="22.42578125" style="60" customWidth="1"/>
    <col min="15879" max="15879" width="14.42578125" style="60" customWidth="1"/>
    <col min="15880" max="15880" width="22.28515625" style="60" customWidth="1"/>
    <col min="15881" max="15881" width="0.5703125" style="60" customWidth="1"/>
    <col min="15882" max="15882" width="4.85546875" style="60" customWidth="1"/>
    <col min="15883" max="15890" width="9.140625" style="60"/>
    <col min="15891" max="15891" width="9.85546875" style="60" customWidth="1"/>
    <col min="15892" max="15892" width="12" style="60" customWidth="1"/>
    <col min="15893" max="15901" width="9.140625" style="60"/>
    <col min="15902" max="15902" width="10.85546875" style="60" customWidth="1"/>
    <col min="15903" max="15911" width="9.140625" style="60"/>
    <col min="15912" max="15912" width="11.28515625" style="60" customWidth="1"/>
    <col min="15913" max="16128" width="9.140625" style="60"/>
    <col min="16129" max="16129" width="0.5703125" style="60" customWidth="1"/>
    <col min="16130" max="16130" width="11.28515625" style="60" customWidth="1"/>
    <col min="16131" max="16131" width="4.42578125" style="60" customWidth="1"/>
    <col min="16132" max="16132" width="33.42578125" style="60" customWidth="1"/>
    <col min="16133" max="16133" width="25.28515625" style="60" customWidth="1"/>
    <col min="16134" max="16134" width="22.42578125" style="60" customWidth="1"/>
    <col min="16135" max="16135" width="14.42578125" style="60" customWidth="1"/>
    <col min="16136" max="16136" width="22.28515625" style="60" customWidth="1"/>
    <col min="16137" max="16137" width="0.5703125" style="60" customWidth="1"/>
    <col min="16138" max="16138" width="4.85546875" style="60" customWidth="1"/>
    <col min="16139" max="16146" width="9.140625" style="60"/>
    <col min="16147" max="16147" width="9.85546875" style="60" customWidth="1"/>
    <col min="16148" max="16148" width="12" style="60" customWidth="1"/>
    <col min="16149" max="16157" width="9.140625" style="60"/>
    <col min="16158" max="16158" width="10.85546875" style="60" customWidth="1"/>
    <col min="16159" max="16167" width="9.140625" style="60"/>
    <col min="16168" max="16168" width="11.28515625" style="60" customWidth="1"/>
    <col min="16169" max="16384" width="9.140625" style="60"/>
  </cols>
  <sheetData>
    <row r="1" spans="1:40" ht="6.75" customHeight="1" x14ac:dyDescent="0.2">
      <c r="A1" s="57"/>
      <c r="B1" s="58"/>
      <c r="C1" s="58"/>
      <c r="D1" s="58"/>
      <c r="E1" s="58"/>
      <c r="F1" s="58"/>
      <c r="G1" s="58"/>
      <c r="H1" s="58"/>
      <c r="I1" s="59"/>
      <c r="J1" s="58"/>
    </row>
    <row r="2" spans="1:40" s="64" customFormat="1" ht="18" x14ac:dyDescent="0.25">
      <c r="A2" s="61"/>
      <c r="B2" s="62"/>
      <c r="C2" s="62" t="s">
        <v>163</v>
      </c>
      <c r="D2" s="62"/>
      <c r="E2" s="62"/>
      <c r="F2" s="62"/>
      <c r="G2" s="62"/>
      <c r="H2" s="62"/>
      <c r="I2" s="63"/>
      <c r="J2" s="62"/>
    </row>
    <row r="3" spans="1:40" ht="6.75" customHeight="1" x14ac:dyDescent="0.2">
      <c r="A3" s="57"/>
      <c r="B3" s="58"/>
      <c r="C3" s="58"/>
      <c r="D3" s="58"/>
      <c r="E3" s="58"/>
      <c r="F3" s="58"/>
      <c r="G3" s="58"/>
      <c r="H3" s="58"/>
      <c r="I3" s="59"/>
      <c r="J3" s="58"/>
    </row>
    <row r="4" spans="1:40" x14ac:dyDescent="0.2">
      <c r="A4" s="57"/>
      <c r="B4" s="65" t="s">
        <v>164</v>
      </c>
      <c r="C4" s="58"/>
      <c r="D4" s="66"/>
      <c r="E4" s="58"/>
      <c r="F4" s="58"/>
      <c r="G4" s="58"/>
      <c r="H4" s="58"/>
      <c r="I4" s="59"/>
      <c r="J4" s="58"/>
    </row>
    <row r="5" spans="1:40" x14ac:dyDescent="0.2">
      <c r="A5" s="57"/>
      <c r="B5" s="67" t="s">
        <v>165</v>
      </c>
      <c r="C5" s="68"/>
      <c r="D5" s="227" t="s">
        <v>166</v>
      </c>
      <c r="E5" s="227"/>
      <c r="F5" s="227"/>
      <c r="G5" s="227"/>
      <c r="H5" s="227"/>
      <c r="I5" s="59"/>
      <c r="J5" s="58"/>
    </row>
    <row r="6" spans="1:40" ht="12.75" customHeight="1" x14ac:dyDescent="0.2">
      <c r="A6" s="57"/>
      <c r="B6" s="69" t="s">
        <v>26</v>
      </c>
      <c r="C6" s="97" t="s">
        <v>300</v>
      </c>
      <c r="D6" s="233" t="s">
        <v>167</v>
      </c>
      <c r="E6" s="222"/>
      <c r="F6" s="212" t="s">
        <v>168</v>
      </c>
      <c r="G6" s="223"/>
      <c r="H6" s="223"/>
      <c r="I6" s="59"/>
      <c r="J6" s="58"/>
    </row>
    <row r="7" spans="1:40" ht="12.75" customHeight="1" x14ac:dyDescent="0.2">
      <c r="A7" s="57"/>
      <c r="B7" s="69" t="s">
        <v>2</v>
      </c>
      <c r="C7" s="97" t="s">
        <v>301</v>
      </c>
      <c r="D7" s="233" t="s">
        <v>169</v>
      </c>
      <c r="E7" s="222"/>
      <c r="F7" s="212" t="s">
        <v>170</v>
      </c>
      <c r="G7" s="223"/>
      <c r="H7" s="223"/>
      <c r="I7" s="59"/>
      <c r="J7" s="58"/>
    </row>
    <row r="8" spans="1:40" ht="12.75" customHeight="1" x14ac:dyDescent="0.2">
      <c r="A8" s="57"/>
      <c r="B8" s="69" t="s">
        <v>29</v>
      </c>
      <c r="C8" s="97" t="s">
        <v>302</v>
      </c>
      <c r="D8" s="233" t="s">
        <v>171</v>
      </c>
      <c r="E8" s="222"/>
      <c r="F8" s="223"/>
      <c r="G8" s="223"/>
      <c r="H8" s="223"/>
      <c r="I8" s="59"/>
      <c r="J8" s="58"/>
    </row>
    <row r="9" spans="1:40" ht="27" customHeight="1" x14ac:dyDescent="0.2">
      <c r="A9" s="57"/>
      <c r="B9" s="69" t="s">
        <v>5</v>
      </c>
      <c r="C9" s="97" t="s">
        <v>303</v>
      </c>
      <c r="D9" s="233" t="s">
        <v>172</v>
      </c>
      <c r="E9" s="222"/>
      <c r="F9" s="212" t="s">
        <v>173</v>
      </c>
      <c r="G9" s="223"/>
      <c r="H9" s="223"/>
      <c r="I9" s="59"/>
      <c r="J9" s="58"/>
    </row>
    <row r="10" spans="1:40" x14ac:dyDescent="0.2">
      <c r="A10" s="57"/>
      <c r="B10" s="69" t="s">
        <v>30</v>
      </c>
      <c r="C10" s="97" t="s">
        <v>304</v>
      </c>
      <c r="D10" s="233" t="s">
        <v>174</v>
      </c>
      <c r="E10" s="222"/>
      <c r="F10" s="212" t="s">
        <v>175</v>
      </c>
      <c r="G10" s="223"/>
      <c r="H10" s="223"/>
      <c r="I10" s="59"/>
      <c r="J10" s="58"/>
    </row>
    <row r="11" spans="1:40" x14ac:dyDescent="0.2">
      <c r="A11" s="57"/>
      <c r="B11" s="58"/>
      <c r="C11" s="58"/>
      <c r="D11" s="58"/>
      <c r="E11" s="58"/>
      <c r="F11" s="58"/>
      <c r="G11" s="58"/>
      <c r="H11" s="58"/>
      <c r="I11" s="59"/>
      <c r="J11" s="58"/>
    </row>
    <row r="12" spans="1:40" ht="12.75" customHeight="1" x14ac:dyDescent="0.2">
      <c r="A12" s="57"/>
      <c r="B12" s="70" t="s">
        <v>176</v>
      </c>
      <c r="C12" s="71"/>
      <c r="D12" s="71"/>
      <c r="I12" s="59"/>
      <c r="J12" s="58"/>
    </row>
    <row r="13" spans="1:40" x14ac:dyDescent="0.2">
      <c r="A13" s="57"/>
      <c r="B13" s="217" t="s">
        <v>165</v>
      </c>
      <c r="C13" s="224"/>
      <c r="D13" s="226" t="s">
        <v>177</v>
      </c>
      <c r="E13" s="226"/>
      <c r="F13" s="226"/>
      <c r="G13" s="226"/>
      <c r="H13" s="226"/>
      <c r="I13" s="59"/>
    </row>
    <row r="14" spans="1:40" ht="24" x14ac:dyDescent="0.2">
      <c r="A14" s="57"/>
      <c r="B14" s="218"/>
      <c r="C14" s="225"/>
      <c r="D14" s="72" t="s">
        <v>178</v>
      </c>
      <c r="E14" s="72" t="s">
        <v>179</v>
      </c>
      <c r="F14" s="72" t="s">
        <v>180</v>
      </c>
      <c r="G14" s="72" t="s">
        <v>181</v>
      </c>
      <c r="H14" s="72" t="s">
        <v>182</v>
      </c>
      <c r="I14" s="59"/>
    </row>
    <row r="15" spans="1:40" s="78" customFormat="1" ht="36" x14ac:dyDescent="0.2">
      <c r="A15" s="73"/>
      <c r="B15" s="74" t="s">
        <v>27</v>
      </c>
      <c r="C15" s="75">
        <v>1</v>
      </c>
      <c r="D15" s="76" t="s">
        <v>183</v>
      </c>
      <c r="E15" s="77" t="s">
        <v>184</v>
      </c>
      <c r="F15" s="77" t="s">
        <v>185</v>
      </c>
      <c r="G15" s="77" t="s">
        <v>186</v>
      </c>
      <c r="H15" s="77" t="s">
        <v>187</v>
      </c>
      <c r="I15" s="59"/>
      <c r="AF15" s="60"/>
      <c r="AG15" s="60"/>
      <c r="AH15" s="60"/>
      <c r="AI15" s="60"/>
      <c r="AJ15" s="60"/>
      <c r="AK15" s="60"/>
      <c r="AL15" s="60"/>
      <c r="AM15" s="60"/>
      <c r="AN15" s="60"/>
    </row>
    <row r="16" spans="1:40" s="78" customFormat="1" ht="48" x14ac:dyDescent="0.2">
      <c r="A16" s="73"/>
      <c r="B16" s="74" t="s">
        <v>1</v>
      </c>
      <c r="C16" s="75">
        <v>2</v>
      </c>
      <c r="D16" s="76" t="s">
        <v>188</v>
      </c>
      <c r="E16" s="77" t="s">
        <v>189</v>
      </c>
      <c r="F16" s="77" t="s">
        <v>190</v>
      </c>
      <c r="G16" s="77" t="s">
        <v>191</v>
      </c>
      <c r="H16" s="77" t="s">
        <v>192</v>
      </c>
      <c r="I16" s="59"/>
      <c r="J16" s="79"/>
      <c r="AF16" s="60"/>
      <c r="AG16" s="60"/>
      <c r="AH16" s="60"/>
      <c r="AI16" s="60"/>
      <c r="AJ16" s="60"/>
      <c r="AK16" s="60"/>
      <c r="AL16" s="60"/>
      <c r="AM16" s="60"/>
      <c r="AN16" s="60"/>
    </row>
    <row r="17" spans="1:40" s="78" customFormat="1" ht="60" x14ac:dyDescent="0.2">
      <c r="A17" s="73"/>
      <c r="B17" s="74" t="s">
        <v>3</v>
      </c>
      <c r="C17" s="75">
        <v>3</v>
      </c>
      <c r="D17" s="76" t="s">
        <v>193</v>
      </c>
      <c r="E17" s="77" t="s">
        <v>194</v>
      </c>
      <c r="F17" s="77" t="s">
        <v>195</v>
      </c>
      <c r="G17" s="77" t="s">
        <v>196</v>
      </c>
      <c r="H17" s="77" t="s">
        <v>197</v>
      </c>
      <c r="I17" s="59"/>
      <c r="AF17" s="60"/>
      <c r="AG17" s="60"/>
      <c r="AH17" s="60"/>
      <c r="AI17" s="60"/>
      <c r="AJ17" s="60"/>
      <c r="AK17" s="60"/>
      <c r="AL17" s="60"/>
      <c r="AM17" s="60"/>
      <c r="AN17" s="60"/>
    </row>
    <row r="18" spans="1:40" s="78" customFormat="1" ht="48" x14ac:dyDescent="0.2">
      <c r="A18" s="73"/>
      <c r="B18" s="74" t="s">
        <v>4</v>
      </c>
      <c r="C18" s="75">
        <v>4</v>
      </c>
      <c r="D18" s="76" t="s">
        <v>198</v>
      </c>
      <c r="E18" s="77" t="s">
        <v>199</v>
      </c>
      <c r="F18" s="77" t="s">
        <v>200</v>
      </c>
      <c r="G18" s="77" t="s">
        <v>201</v>
      </c>
      <c r="H18" s="77" t="s">
        <v>202</v>
      </c>
      <c r="I18" s="59"/>
      <c r="AF18" s="60"/>
      <c r="AG18" s="60"/>
      <c r="AH18" s="60"/>
      <c r="AI18" s="60"/>
      <c r="AJ18" s="60"/>
      <c r="AK18" s="60"/>
      <c r="AL18" s="60"/>
      <c r="AM18" s="60"/>
      <c r="AN18" s="60"/>
    </row>
    <row r="19" spans="1:40" s="78" customFormat="1" ht="60" x14ac:dyDescent="0.2">
      <c r="A19" s="73"/>
      <c r="B19" s="74" t="s">
        <v>6</v>
      </c>
      <c r="C19" s="75">
        <v>5</v>
      </c>
      <c r="D19" s="76" t="s">
        <v>203</v>
      </c>
      <c r="E19" s="77" t="s">
        <v>204</v>
      </c>
      <c r="F19" s="77" t="s">
        <v>205</v>
      </c>
      <c r="G19" s="77" t="s">
        <v>206</v>
      </c>
      <c r="H19" s="77" t="s">
        <v>207</v>
      </c>
      <c r="I19" s="59"/>
      <c r="AF19" s="60"/>
      <c r="AG19" s="60"/>
      <c r="AH19" s="60"/>
      <c r="AI19" s="60"/>
      <c r="AJ19" s="60"/>
      <c r="AK19" s="60"/>
      <c r="AL19" s="60"/>
      <c r="AM19" s="60"/>
      <c r="AN19" s="60"/>
    </row>
    <row r="20" spans="1:40" x14ac:dyDescent="0.2">
      <c r="A20" s="57"/>
      <c r="B20" s="58"/>
      <c r="C20" s="58"/>
      <c r="D20" s="80"/>
      <c r="E20" s="58"/>
      <c r="F20" s="58"/>
      <c r="G20" s="58"/>
      <c r="H20" s="58"/>
      <c r="I20" s="59"/>
      <c r="J20" s="58"/>
    </row>
    <row r="21" spans="1:40" x14ac:dyDescent="0.2">
      <c r="A21" s="57"/>
      <c r="B21" s="215" t="s">
        <v>208</v>
      </c>
      <c r="C21" s="215"/>
      <c r="E21" s="58"/>
      <c r="F21" s="58"/>
      <c r="G21" s="58"/>
      <c r="H21" s="58"/>
      <c r="I21" s="59"/>
      <c r="J21" s="58"/>
    </row>
    <row r="22" spans="1:40" x14ac:dyDescent="0.2">
      <c r="A22" s="57"/>
      <c r="B22" s="81" t="s">
        <v>165</v>
      </c>
      <c r="C22" s="82"/>
      <c r="D22" s="83" t="s">
        <v>209</v>
      </c>
      <c r="E22" s="58"/>
      <c r="F22" s="58"/>
      <c r="G22" s="58"/>
      <c r="H22" s="58"/>
      <c r="I22" s="59"/>
      <c r="J22" s="58"/>
    </row>
    <row r="23" spans="1:40" x14ac:dyDescent="0.2">
      <c r="A23" s="57"/>
      <c r="B23" s="74" t="s">
        <v>27</v>
      </c>
      <c r="C23" s="75">
        <v>1</v>
      </c>
      <c r="D23" s="84" t="s">
        <v>210</v>
      </c>
      <c r="E23" s="58"/>
      <c r="F23" s="58"/>
      <c r="G23" s="58"/>
      <c r="H23" s="58"/>
      <c r="I23" s="59"/>
      <c r="J23" s="58"/>
    </row>
    <row r="24" spans="1:40" x14ac:dyDescent="0.2">
      <c r="A24" s="57"/>
      <c r="B24" s="74" t="s">
        <v>1</v>
      </c>
      <c r="C24" s="75">
        <v>2</v>
      </c>
      <c r="D24" s="84" t="s">
        <v>211</v>
      </c>
      <c r="E24" s="58"/>
      <c r="F24" s="58"/>
      <c r="G24" s="58"/>
      <c r="H24" s="58"/>
      <c r="I24" s="59"/>
      <c r="J24" s="58"/>
    </row>
    <row r="25" spans="1:40" x14ac:dyDescent="0.2">
      <c r="A25" s="57"/>
      <c r="B25" s="74" t="s">
        <v>3</v>
      </c>
      <c r="C25" s="75">
        <v>3</v>
      </c>
      <c r="D25" s="84" t="s">
        <v>212</v>
      </c>
      <c r="E25" s="58"/>
      <c r="F25" s="58"/>
      <c r="G25" s="58"/>
      <c r="H25" s="58"/>
      <c r="I25" s="59"/>
      <c r="J25" s="58"/>
    </row>
    <row r="26" spans="1:40" x14ac:dyDescent="0.2">
      <c r="A26" s="57"/>
      <c r="B26" s="74" t="s">
        <v>4</v>
      </c>
      <c r="C26" s="75">
        <v>4</v>
      </c>
      <c r="D26" s="84" t="s">
        <v>213</v>
      </c>
      <c r="E26" s="58"/>
      <c r="F26" s="58"/>
      <c r="G26" s="58"/>
      <c r="H26" s="58"/>
      <c r="I26" s="59"/>
      <c r="J26" s="58"/>
    </row>
    <row r="27" spans="1:40" x14ac:dyDescent="0.2">
      <c r="A27" s="57"/>
      <c r="B27" s="74" t="s">
        <v>6</v>
      </c>
      <c r="C27" s="75">
        <v>5</v>
      </c>
      <c r="D27" s="84" t="s">
        <v>214</v>
      </c>
      <c r="E27" s="58"/>
      <c r="F27" s="58"/>
      <c r="G27" s="58"/>
      <c r="H27" s="58"/>
      <c r="I27" s="59"/>
      <c r="J27" s="58"/>
    </row>
    <row r="28" spans="1:40" x14ac:dyDescent="0.2">
      <c r="A28" s="57"/>
      <c r="B28" s="58"/>
      <c r="C28" s="58"/>
      <c r="D28" s="80"/>
      <c r="E28" s="58"/>
      <c r="F28" s="58"/>
      <c r="G28" s="58"/>
      <c r="H28" s="58"/>
      <c r="I28" s="59"/>
      <c r="J28" s="58"/>
    </row>
    <row r="29" spans="1:40" x14ac:dyDescent="0.2">
      <c r="A29" s="57"/>
      <c r="B29" s="216" t="s">
        <v>215</v>
      </c>
      <c r="C29" s="216"/>
      <c r="D29" s="216"/>
      <c r="E29" s="58"/>
      <c r="F29" s="58"/>
      <c r="G29" s="58"/>
      <c r="H29" s="58"/>
      <c r="I29" s="59"/>
      <c r="J29" s="58"/>
    </row>
    <row r="30" spans="1:40" x14ac:dyDescent="0.2">
      <c r="A30" s="57"/>
      <c r="B30" s="217" t="s">
        <v>165</v>
      </c>
      <c r="C30" s="219"/>
      <c r="D30" s="221" t="s">
        <v>216</v>
      </c>
      <c r="E30" s="221"/>
      <c r="F30" s="221"/>
      <c r="G30" s="221"/>
      <c r="H30" s="58"/>
      <c r="I30" s="59"/>
      <c r="J30" s="58"/>
    </row>
    <row r="31" spans="1:40" x14ac:dyDescent="0.2">
      <c r="A31" s="57"/>
      <c r="B31" s="218"/>
      <c r="C31" s="220"/>
      <c r="D31" s="213" t="s">
        <v>217</v>
      </c>
      <c r="E31" s="213"/>
      <c r="F31" s="213" t="s">
        <v>218</v>
      </c>
      <c r="G31" s="213"/>
      <c r="H31" s="58"/>
      <c r="I31" s="59"/>
      <c r="J31" s="58"/>
    </row>
    <row r="32" spans="1:40" x14ac:dyDescent="0.2">
      <c r="A32" s="57"/>
      <c r="B32" s="74" t="s">
        <v>27</v>
      </c>
      <c r="C32" s="75">
        <v>1</v>
      </c>
      <c r="D32" s="212" t="s">
        <v>219</v>
      </c>
      <c r="E32" s="212"/>
      <c r="F32" s="213" t="s">
        <v>220</v>
      </c>
      <c r="G32" s="213"/>
      <c r="H32" s="58"/>
      <c r="I32" s="59"/>
      <c r="J32" s="58"/>
    </row>
    <row r="33" spans="1:40" x14ac:dyDescent="0.2">
      <c r="A33" s="57"/>
      <c r="B33" s="74" t="s">
        <v>1</v>
      </c>
      <c r="C33" s="75">
        <v>2</v>
      </c>
      <c r="D33" s="212" t="s">
        <v>221</v>
      </c>
      <c r="E33" s="212"/>
      <c r="F33" s="213" t="s">
        <v>222</v>
      </c>
      <c r="G33" s="213"/>
      <c r="H33" s="58"/>
      <c r="I33" s="59"/>
      <c r="J33" s="58"/>
    </row>
    <row r="34" spans="1:40" x14ac:dyDescent="0.2">
      <c r="A34" s="57"/>
      <c r="B34" s="74" t="s">
        <v>3</v>
      </c>
      <c r="C34" s="75">
        <v>3</v>
      </c>
      <c r="D34" s="212" t="s">
        <v>223</v>
      </c>
      <c r="E34" s="212"/>
      <c r="F34" s="213" t="s">
        <v>221</v>
      </c>
      <c r="G34" s="213"/>
      <c r="H34" s="58"/>
      <c r="I34" s="59"/>
      <c r="J34" s="58"/>
    </row>
    <row r="35" spans="1:40" x14ac:dyDescent="0.2">
      <c r="A35" s="57"/>
      <c r="B35" s="74" t="s">
        <v>4</v>
      </c>
      <c r="C35" s="75">
        <v>4</v>
      </c>
      <c r="D35" s="212" t="s">
        <v>224</v>
      </c>
      <c r="E35" s="212"/>
      <c r="F35" s="213" t="s">
        <v>223</v>
      </c>
      <c r="G35" s="213"/>
      <c r="H35" s="85"/>
      <c r="I35" s="59"/>
      <c r="J35" s="58"/>
    </row>
    <row r="36" spans="1:40" x14ac:dyDescent="0.2">
      <c r="A36" s="57"/>
      <c r="B36" s="74" t="s">
        <v>6</v>
      </c>
      <c r="C36" s="75">
        <v>5</v>
      </c>
      <c r="D36" s="212" t="s">
        <v>225</v>
      </c>
      <c r="E36" s="212"/>
      <c r="F36" s="213" t="s">
        <v>226</v>
      </c>
      <c r="G36" s="213"/>
      <c r="H36" s="85"/>
      <c r="I36" s="59"/>
      <c r="J36" s="58"/>
    </row>
    <row r="37" spans="1:40" x14ac:dyDescent="0.2">
      <c r="A37" s="57"/>
      <c r="B37" s="58"/>
      <c r="C37" s="58"/>
      <c r="D37" s="80"/>
      <c r="E37" s="58"/>
      <c r="F37" s="58"/>
      <c r="G37" s="58"/>
      <c r="H37" s="58"/>
      <c r="I37" s="59"/>
      <c r="J37" s="58"/>
    </row>
    <row r="38" spans="1:40" x14ac:dyDescent="0.2">
      <c r="A38" s="57"/>
      <c r="B38" s="86" t="s">
        <v>227</v>
      </c>
      <c r="C38" s="86"/>
      <c r="D38" s="58"/>
      <c r="E38" s="58"/>
      <c r="F38" s="58"/>
      <c r="G38" s="58"/>
      <c r="H38" s="58"/>
      <c r="I38" s="59"/>
      <c r="J38" s="58"/>
    </row>
    <row r="39" spans="1:40" x14ac:dyDescent="0.2">
      <c r="A39" s="57"/>
      <c r="B39" s="87" t="s">
        <v>8</v>
      </c>
      <c r="C39" s="214" t="s">
        <v>9</v>
      </c>
      <c r="D39" s="214"/>
      <c r="E39" s="214"/>
      <c r="F39" s="214"/>
      <c r="G39" s="214"/>
      <c r="H39" s="214"/>
      <c r="I39" s="59"/>
      <c r="J39" s="58"/>
    </row>
    <row r="40" spans="1:40" s="78" customFormat="1" ht="13.5" customHeight="1" x14ac:dyDescent="0.2">
      <c r="A40" s="73"/>
      <c r="B40" s="100" t="s">
        <v>339</v>
      </c>
      <c r="C40" s="229" t="s">
        <v>342</v>
      </c>
      <c r="D40" s="211"/>
      <c r="E40" s="211"/>
      <c r="F40" s="211"/>
      <c r="G40" s="211"/>
      <c r="H40" s="211"/>
      <c r="I40" s="88"/>
      <c r="J40" s="89"/>
      <c r="AF40" s="60"/>
      <c r="AG40" s="60"/>
      <c r="AH40" s="60"/>
      <c r="AI40" s="60"/>
      <c r="AJ40" s="60"/>
      <c r="AK40" s="60"/>
      <c r="AL40" s="60"/>
      <c r="AM40" s="60"/>
      <c r="AN40" s="60"/>
    </row>
    <row r="41" spans="1:40" s="78" customFormat="1" ht="13.5" customHeight="1" x14ac:dyDescent="0.2">
      <c r="A41" s="73"/>
      <c r="B41" s="101" t="s">
        <v>1</v>
      </c>
      <c r="C41" s="231" t="s">
        <v>274</v>
      </c>
      <c r="D41" s="211"/>
      <c r="E41" s="211"/>
      <c r="F41" s="211"/>
      <c r="G41" s="211"/>
      <c r="H41" s="211"/>
      <c r="I41" s="88"/>
      <c r="J41" s="89"/>
      <c r="AF41" s="60"/>
      <c r="AG41" s="60"/>
      <c r="AH41" s="60"/>
      <c r="AI41" s="60"/>
      <c r="AJ41" s="60"/>
      <c r="AK41" s="60"/>
      <c r="AL41" s="60"/>
      <c r="AM41" s="60"/>
      <c r="AN41" s="60"/>
    </row>
    <row r="42" spans="1:40" s="78" customFormat="1" ht="23.25" customHeight="1" x14ac:dyDescent="0.2">
      <c r="A42" s="73"/>
      <c r="B42" s="102" t="s">
        <v>3</v>
      </c>
      <c r="C42" s="231" t="s">
        <v>275</v>
      </c>
      <c r="D42" s="211"/>
      <c r="E42" s="211"/>
      <c r="F42" s="211"/>
      <c r="G42" s="211"/>
      <c r="H42" s="211"/>
      <c r="I42" s="88"/>
      <c r="J42" s="89"/>
      <c r="AF42" s="60"/>
      <c r="AG42" s="60"/>
      <c r="AH42" s="60"/>
      <c r="AI42" s="60"/>
      <c r="AJ42" s="60"/>
      <c r="AK42" s="60"/>
      <c r="AL42" s="60"/>
      <c r="AM42" s="60"/>
      <c r="AN42" s="60"/>
    </row>
    <row r="43" spans="1:40" s="78" customFormat="1" ht="23.25" customHeight="1" x14ac:dyDescent="0.2">
      <c r="A43" s="73"/>
      <c r="B43" s="103" t="s">
        <v>4</v>
      </c>
      <c r="C43" s="229" t="s">
        <v>341</v>
      </c>
      <c r="D43" s="211"/>
      <c r="E43" s="211"/>
      <c r="F43" s="211"/>
      <c r="G43" s="211"/>
      <c r="H43" s="211"/>
      <c r="I43" s="88"/>
      <c r="J43" s="89"/>
      <c r="M43" s="230"/>
      <c r="N43" s="230"/>
      <c r="O43" s="230"/>
      <c r="P43" s="230"/>
      <c r="Q43" s="230"/>
      <c r="R43" s="230"/>
      <c r="AF43" s="60"/>
      <c r="AG43" s="60"/>
      <c r="AH43" s="60"/>
      <c r="AI43" s="60"/>
      <c r="AJ43" s="60"/>
      <c r="AK43" s="60"/>
      <c r="AL43" s="60"/>
      <c r="AM43" s="60"/>
      <c r="AN43" s="60"/>
    </row>
    <row r="44" spans="1:40" ht="9.75" customHeight="1" x14ac:dyDescent="0.2">
      <c r="A44" s="57"/>
      <c r="B44" s="104" t="s">
        <v>6</v>
      </c>
      <c r="C44" s="229" t="s">
        <v>340</v>
      </c>
      <c r="D44" s="211"/>
      <c r="E44" s="211"/>
      <c r="F44" s="211"/>
      <c r="G44" s="211"/>
      <c r="H44" s="211"/>
      <c r="I44" s="59"/>
      <c r="J44" s="58"/>
      <c r="M44" s="230"/>
      <c r="N44" s="230"/>
      <c r="O44" s="230"/>
      <c r="P44" s="230"/>
      <c r="Q44" s="230"/>
      <c r="R44" s="230"/>
    </row>
    <row r="45" spans="1:40" x14ac:dyDescent="0.2">
      <c r="M45" s="230"/>
      <c r="N45" s="230"/>
      <c r="O45" s="230"/>
      <c r="P45" s="230"/>
      <c r="Q45" s="230"/>
      <c r="R45" s="230"/>
      <c r="S45" s="78"/>
      <c r="T45" s="78"/>
      <c r="U45" s="78"/>
      <c r="V45" s="78"/>
      <c r="W45" s="78"/>
      <c r="X45" s="78"/>
      <c r="AE45" s="78"/>
    </row>
    <row r="46" spans="1:40" s="90" customFormat="1" ht="28.5" customHeight="1" x14ac:dyDescent="0.2">
      <c r="M46" s="230"/>
      <c r="N46" s="230"/>
      <c r="O46" s="230"/>
      <c r="P46" s="230"/>
      <c r="Q46" s="230"/>
      <c r="R46" s="230"/>
      <c r="S46" s="78"/>
      <c r="T46" s="78"/>
      <c r="U46" s="78"/>
      <c r="V46" s="78"/>
      <c r="W46" s="78"/>
      <c r="X46" s="78"/>
      <c r="Y46" s="60"/>
      <c r="AE46" s="78"/>
      <c r="AF46" s="60"/>
      <c r="AG46" s="60"/>
      <c r="AH46" s="60"/>
      <c r="AI46" s="60"/>
      <c r="AJ46" s="60"/>
      <c r="AK46" s="60"/>
      <c r="AL46" s="60"/>
      <c r="AM46" s="60"/>
      <c r="AN46" s="60"/>
    </row>
    <row r="47" spans="1:40" s="90" customFormat="1" ht="28.5" customHeight="1" x14ac:dyDescent="0.2">
      <c r="M47" s="89"/>
      <c r="N47" s="89"/>
      <c r="O47" s="89"/>
      <c r="P47" s="58"/>
      <c r="Q47" s="58"/>
      <c r="R47" s="89"/>
      <c r="S47" s="78"/>
      <c r="T47" s="78"/>
      <c r="U47" s="78"/>
      <c r="V47" s="78"/>
      <c r="W47" s="78"/>
      <c r="X47" s="78"/>
      <c r="Y47" s="60"/>
      <c r="AE47" s="78"/>
      <c r="AF47" s="60"/>
      <c r="AG47" s="60"/>
      <c r="AH47" s="60"/>
      <c r="AI47" s="60"/>
      <c r="AJ47" s="60"/>
      <c r="AK47" s="60"/>
      <c r="AL47" s="60"/>
      <c r="AM47" s="60"/>
      <c r="AN47" s="60"/>
    </row>
    <row r="48" spans="1:40" s="90" customFormat="1" ht="38.25" customHeight="1" x14ac:dyDescent="0.2">
      <c r="M48" s="78"/>
      <c r="N48" s="78"/>
      <c r="O48" s="78"/>
      <c r="P48" s="60"/>
      <c r="Q48" s="60"/>
      <c r="R48" s="78"/>
      <c r="S48" s="78"/>
      <c r="T48" s="78"/>
      <c r="U48" s="78"/>
      <c r="V48" s="78"/>
      <c r="W48" s="78"/>
      <c r="X48" s="78"/>
      <c r="Y48" s="60"/>
      <c r="AE48" s="78"/>
      <c r="AF48" s="60"/>
      <c r="AG48" s="60"/>
      <c r="AH48" s="60"/>
      <c r="AI48" s="60"/>
      <c r="AJ48" s="60"/>
      <c r="AK48" s="60"/>
      <c r="AL48" s="60"/>
      <c r="AM48" s="60"/>
      <c r="AN48" s="60"/>
    </row>
    <row r="49" spans="2:40" s="90" customFormat="1" ht="38.25" customHeight="1" x14ac:dyDescent="0.2">
      <c r="M49" s="78"/>
      <c r="N49" s="78"/>
      <c r="O49" s="78"/>
      <c r="P49" s="60"/>
      <c r="Q49" s="60"/>
      <c r="R49" s="78"/>
      <c r="S49" s="78"/>
      <c r="T49" s="78"/>
      <c r="U49" s="78"/>
      <c r="V49" s="78"/>
      <c r="W49" s="78"/>
      <c r="X49" s="78"/>
      <c r="Y49" s="60"/>
      <c r="AE49" s="78"/>
      <c r="AF49" s="60"/>
      <c r="AG49" s="60"/>
      <c r="AH49" s="60"/>
      <c r="AI49" s="60"/>
      <c r="AJ49" s="60"/>
      <c r="AK49" s="60"/>
      <c r="AL49" s="60"/>
      <c r="AM49" s="60"/>
      <c r="AN49" s="60"/>
    </row>
    <row r="50" spans="2:40" s="90" customFormat="1" ht="38.25" customHeight="1" x14ac:dyDescent="0.2">
      <c r="M50" s="78"/>
      <c r="N50" s="78"/>
      <c r="O50" s="78"/>
      <c r="P50" s="60"/>
      <c r="Q50" s="60"/>
      <c r="R50" s="78"/>
      <c r="S50" s="78"/>
      <c r="T50" s="78"/>
      <c r="U50" s="78"/>
      <c r="V50" s="78"/>
      <c r="W50" s="78"/>
      <c r="X50" s="78"/>
      <c r="Y50" s="60"/>
      <c r="AE50" s="78"/>
      <c r="AF50" s="60"/>
      <c r="AG50" s="60"/>
      <c r="AH50" s="60"/>
      <c r="AI50" s="60"/>
      <c r="AJ50" s="60"/>
      <c r="AK50" s="60"/>
      <c r="AL50" s="60"/>
      <c r="AM50" s="60"/>
      <c r="AN50" s="60"/>
    </row>
    <row r="51" spans="2:40" ht="38.25" customHeight="1" x14ac:dyDescent="0.2">
      <c r="M51" s="78"/>
      <c r="N51" s="78"/>
      <c r="O51" s="78"/>
      <c r="R51" s="78"/>
      <c r="S51" s="78"/>
      <c r="T51" s="78"/>
      <c r="U51" s="78"/>
      <c r="V51" s="78"/>
      <c r="W51" s="78"/>
      <c r="X51" s="78"/>
      <c r="Z51" s="90"/>
      <c r="AA51" s="90"/>
      <c r="AB51" s="90"/>
    </row>
    <row r="52" spans="2:40" ht="38.25" customHeight="1" x14ac:dyDescent="0.2">
      <c r="M52" s="78"/>
      <c r="N52" s="78"/>
      <c r="O52" s="78"/>
      <c r="R52" s="78"/>
      <c r="S52" s="78"/>
      <c r="T52" s="78"/>
      <c r="U52" s="78"/>
      <c r="V52" s="78"/>
      <c r="W52" s="78"/>
      <c r="X52" s="78"/>
      <c r="Z52" s="90"/>
      <c r="AA52" s="90"/>
      <c r="AB52" s="90"/>
    </row>
    <row r="53" spans="2:40" x14ac:dyDescent="0.2">
      <c r="B53" s="232" t="s">
        <v>290</v>
      </c>
      <c r="C53" s="232"/>
      <c r="D53" s="232"/>
      <c r="E53" s="232"/>
      <c r="F53" s="232"/>
      <c r="G53" s="232"/>
      <c r="H53" s="232"/>
      <c r="M53" s="78"/>
      <c r="N53" s="78"/>
      <c r="O53" s="78"/>
      <c r="R53" s="78"/>
      <c r="S53" s="78"/>
      <c r="T53" s="78"/>
      <c r="U53" s="78"/>
      <c r="V53" s="78"/>
      <c r="W53" s="78"/>
      <c r="X53" s="78"/>
      <c r="Z53" s="90"/>
      <c r="AA53" s="90"/>
      <c r="AB53" s="90"/>
    </row>
    <row r="54" spans="2:40" ht="39.75" customHeight="1" x14ac:dyDescent="0.2">
      <c r="B54" s="95" t="s">
        <v>281</v>
      </c>
      <c r="C54" s="209" t="s">
        <v>294</v>
      </c>
      <c r="D54" s="228"/>
      <c r="E54" s="228"/>
      <c r="F54" s="228"/>
      <c r="G54" s="228"/>
      <c r="H54" s="228"/>
      <c r="M54" s="78"/>
      <c r="N54" s="78"/>
      <c r="O54" s="78"/>
      <c r="R54" s="78"/>
      <c r="S54" s="78"/>
      <c r="T54" s="78"/>
      <c r="U54" s="78"/>
      <c r="V54" s="78"/>
      <c r="W54" s="78"/>
      <c r="X54" s="78"/>
      <c r="Z54" s="90"/>
      <c r="AA54" s="90"/>
      <c r="AB54" s="90"/>
    </row>
    <row r="55" spans="2:40" ht="42" customHeight="1" x14ac:dyDescent="0.2">
      <c r="B55" s="95" t="s">
        <v>282</v>
      </c>
      <c r="C55" s="209" t="s">
        <v>291</v>
      </c>
      <c r="D55" s="228"/>
      <c r="E55" s="228"/>
      <c r="F55" s="228"/>
      <c r="G55" s="228"/>
      <c r="H55" s="228"/>
      <c r="M55" s="78"/>
      <c r="N55" s="78"/>
      <c r="O55" s="78"/>
      <c r="R55" s="78"/>
      <c r="S55" s="78"/>
      <c r="T55" s="78"/>
      <c r="U55" s="78"/>
      <c r="V55" s="78"/>
      <c r="W55" s="78"/>
      <c r="X55" s="78"/>
      <c r="Z55" s="90"/>
      <c r="AA55" s="90"/>
      <c r="AB55" s="90"/>
    </row>
    <row r="56" spans="2:40" ht="40.5" customHeight="1" x14ac:dyDescent="0.2">
      <c r="B56" s="95" t="s">
        <v>283</v>
      </c>
      <c r="C56" s="209" t="s">
        <v>292</v>
      </c>
      <c r="D56" s="228"/>
      <c r="E56" s="228"/>
      <c r="F56" s="228"/>
      <c r="G56" s="228"/>
      <c r="H56" s="228"/>
      <c r="M56" s="78"/>
      <c r="N56" s="78"/>
      <c r="O56" s="78"/>
      <c r="R56" s="78"/>
      <c r="S56" s="78"/>
      <c r="T56" s="78"/>
      <c r="U56" s="78"/>
      <c r="V56" s="78"/>
      <c r="W56" s="78"/>
      <c r="X56" s="78"/>
    </row>
    <row r="57" spans="2:40" ht="38.25" customHeight="1" x14ac:dyDescent="0.2">
      <c r="B57" s="95" t="s">
        <v>284</v>
      </c>
      <c r="C57" s="209" t="s">
        <v>293</v>
      </c>
      <c r="D57" s="228"/>
      <c r="E57" s="228"/>
      <c r="F57" s="228"/>
      <c r="G57" s="228"/>
      <c r="H57" s="228"/>
      <c r="M57" s="78"/>
      <c r="N57" s="78"/>
      <c r="O57" s="78"/>
      <c r="R57" s="78"/>
      <c r="S57" s="78"/>
      <c r="T57" s="78"/>
      <c r="U57" s="78"/>
      <c r="V57" s="78"/>
      <c r="W57" s="78"/>
      <c r="X57" s="78"/>
    </row>
    <row r="58" spans="2:40" x14ac:dyDescent="0.2">
      <c r="M58" s="78"/>
      <c r="N58" s="78"/>
      <c r="O58" s="78"/>
      <c r="R58" s="78"/>
      <c r="S58" s="78"/>
      <c r="T58" s="78"/>
      <c r="U58" s="78"/>
      <c r="V58" s="78"/>
      <c r="W58" s="78"/>
      <c r="X58" s="78"/>
    </row>
    <row r="60" spans="2:40" ht="28.5" customHeight="1" x14ac:dyDescent="0.2"/>
    <row r="61" spans="2:40" ht="28.5" customHeight="1" x14ac:dyDescent="0.2"/>
    <row r="62" spans="2:40" ht="28.5" customHeight="1" x14ac:dyDescent="0.2"/>
    <row r="63" spans="2:40" ht="28.5" customHeight="1" x14ac:dyDescent="0.2"/>
    <row r="64" spans="2:40" ht="28.5" customHeight="1" x14ac:dyDescent="0.2"/>
    <row r="65" ht="28.5" customHeight="1" x14ac:dyDescent="0.2"/>
    <row r="66" ht="28.5" customHeight="1" x14ac:dyDescent="0.2"/>
    <row r="67" ht="28.5" customHeight="1" x14ac:dyDescent="0.2"/>
    <row r="68" ht="28.5" customHeight="1" x14ac:dyDescent="0.2"/>
    <row r="69" ht="28.5" customHeight="1" x14ac:dyDescent="0.2"/>
    <row r="70" ht="28.5" customHeight="1" x14ac:dyDescent="0.2"/>
    <row r="71" ht="28.5" customHeight="1" x14ac:dyDescent="0.2"/>
  </sheetData>
  <mergeCells count="45">
    <mergeCell ref="D5:H5"/>
    <mergeCell ref="D6:E6"/>
    <mergeCell ref="F6:H6"/>
    <mergeCell ref="D7:E7"/>
    <mergeCell ref="F7:H8"/>
    <mergeCell ref="D8:E8"/>
    <mergeCell ref="D9:E9"/>
    <mergeCell ref="F9:H9"/>
    <mergeCell ref="D10:E10"/>
    <mergeCell ref="F10:H10"/>
    <mergeCell ref="B13:B14"/>
    <mergeCell ref="C13:C14"/>
    <mergeCell ref="D13:H13"/>
    <mergeCell ref="B21:C21"/>
    <mergeCell ref="B29:D29"/>
    <mergeCell ref="B30:B31"/>
    <mergeCell ref="C30:C31"/>
    <mergeCell ref="D30:G30"/>
    <mergeCell ref="D31:E31"/>
    <mergeCell ref="F31:G31"/>
    <mergeCell ref="C40:H40"/>
    <mergeCell ref="D32:E32"/>
    <mergeCell ref="F32:G32"/>
    <mergeCell ref="D33:E33"/>
    <mergeCell ref="F33:G33"/>
    <mergeCell ref="D34:E34"/>
    <mergeCell ref="F34:G34"/>
    <mergeCell ref="D35:E35"/>
    <mergeCell ref="F35:G35"/>
    <mergeCell ref="D36:E36"/>
    <mergeCell ref="F36:G36"/>
    <mergeCell ref="C39:H39"/>
    <mergeCell ref="C41:H41"/>
    <mergeCell ref="C42:H42"/>
    <mergeCell ref="C43:H43"/>
    <mergeCell ref="B53:H53"/>
    <mergeCell ref="C54:H54"/>
    <mergeCell ref="C56:H56"/>
    <mergeCell ref="C57:H57"/>
    <mergeCell ref="C44:H44"/>
    <mergeCell ref="M43:R43"/>
    <mergeCell ref="M44:R44"/>
    <mergeCell ref="M45:R45"/>
    <mergeCell ref="M46:R46"/>
    <mergeCell ref="C55:H55"/>
  </mergeCells>
  <pageMargins left="0.78740157480314965" right="0.78740157480314965" top="0.6692913385826772" bottom="0.62992125984251968" header="0.51181102362204722" footer="0.43307086614173229"/>
  <pageSetup paperSize="9" scale="64" fitToHeight="0" orientation="portrait" r:id="rId1"/>
  <headerFooter alignWithMargins="0">
    <oddHeader>&amp;CDRAFT</oddHeader>
    <oddFooter>&amp;L&amp;8F4E-QA-221-R d1.4&amp;RPage &amp;P of &amp;N</oddFooter>
  </headerFooter>
  <rowBreaks count="1" manualBreakCount="1">
    <brk id="36" min="1"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9"/>
  <sheetViews>
    <sheetView showGridLines="0" zoomScaleNormal="100" workbookViewId="0">
      <selection activeCell="C188" sqref="C188"/>
    </sheetView>
  </sheetViews>
  <sheetFormatPr defaultRowHeight="12.75" x14ac:dyDescent="0.2"/>
  <cols>
    <col min="1" max="1" width="2.85546875" style="55" customWidth="1"/>
    <col min="2" max="2" width="6.7109375" style="56" customWidth="1"/>
    <col min="3" max="3" width="122" style="55" customWidth="1"/>
    <col min="4" max="4" width="9.140625" hidden="1" customWidth="1"/>
    <col min="5" max="7" width="0" hidden="1" customWidth="1"/>
  </cols>
  <sheetData>
    <row r="1" spans="1:4" ht="13.5" thickBot="1" x14ac:dyDescent="0.25">
      <c r="A1" s="30"/>
      <c r="B1" s="31"/>
      <c r="C1" s="30"/>
    </row>
    <row r="2" spans="1:4" ht="13.5" thickBot="1" x14ac:dyDescent="0.25">
      <c r="A2" s="32" t="s">
        <v>144</v>
      </c>
      <c r="B2" s="33"/>
      <c r="C2" s="34"/>
    </row>
    <row r="3" spans="1:4" x14ac:dyDescent="0.2">
      <c r="A3" s="35" t="s">
        <v>35</v>
      </c>
      <c r="B3" s="36"/>
      <c r="C3" s="37"/>
    </row>
    <row r="4" spans="1:4" x14ac:dyDescent="0.2">
      <c r="A4" s="35"/>
      <c r="B4" s="38">
        <v>1.1000000000000001</v>
      </c>
      <c r="C4" s="98" t="s">
        <v>315</v>
      </c>
      <c r="D4" t="str">
        <f>CONCATENATE(B4," ", C4)</f>
        <v>1.1 Requirements</v>
      </c>
    </row>
    <row r="5" spans="1:4" x14ac:dyDescent="0.2">
      <c r="A5" s="35"/>
      <c r="B5" s="38"/>
      <c r="C5" s="39" t="s">
        <v>36</v>
      </c>
      <c r="D5" t="str">
        <f>CONCATENATE(B10," ", C10)</f>
        <v>1.2 Scope Definition</v>
      </c>
    </row>
    <row r="6" spans="1:4" x14ac:dyDescent="0.2">
      <c r="A6" s="35"/>
      <c r="B6" s="38"/>
      <c r="C6" s="39" t="s">
        <v>37</v>
      </c>
      <c r="D6" t="str">
        <f>CONCATENATE(B18," ", C18)</f>
        <v>2.1 Design Complexity</v>
      </c>
    </row>
    <row r="7" spans="1:4" x14ac:dyDescent="0.2">
      <c r="A7" s="35"/>
      <c r="B7" s="38"/>
      <c r="C7" s="39" t="s">
        <v>38</v>
      </c>
      <c r="D7" t="str">
        <f>CONCATENATE(B24," ", C24)</f>
        <v>2.2 Design Maturity</v>
      </c>
    </row>
    <row r="8" spans="1:4" x14ac:dyDescent="0.2">
      <c r="A8" s="35"/>
      <c r="B8" s="38"/>
      <c r="C8" s="39" t="s">
        <v>39</v>
      </c>
      <c r="D8" t="str">
        <f>CONCATENATE(B29," ", C29)</f>
        <v>2.3 Design Development</v>
      </c>
    </row>
    <row r="9" spans="1:4" x14ac:dyDescent="0.2">
      <c r="A9" s="35"/>
      <c r="B9" s="38"/>
      <c r="C9" s="39" t="s">
        <v>40</v>
      </c>
      <c r="D9" t="str">
        <f>CONCATENATE(B34," ", C34)</f>
        <v>2.4 Design Integration</v>
      </c>
    </row>
    <row r="10" spans="1:4" x14ac:dyDescent="0.2">
      <c r="A10" s="35"/>
      <c r="B10" s="38">
        <v>1.2</v>
      </c>
      <c r="C10" s="40" t="s">
        <v>316</v>
      </c>
      <c r="D10" t="str">
        <f>CONCATENATE(B40," ", C40)</f>
        <v>3.1 Stakeholder</v>
      </c>
    </row>
    <row r="11" spans="1:4" x14ac:dyDescent="0.2">
      <c r="A11" s="35"/>
      <c r="B11" s="38"/>
      <c r="C11" s="41" t="s">
        <v>41</v>
      </c>
      <c r="D11" t="str">
        <f>CONCATENATE(B45," ", C45)</f>
        <v>3.2 Regulatory</v>
      </c>
    </row>
    <row r="12" spans="1:4" x14ac:dyDescent="0.2">
      <c r="A12" s="35"/>
      <c r="B12" s="38"/>
      <c r="C12" s="41" t="s">
        <v>42</v>
      </c>
      <c r="D12" t="str">
        <f>CONCATENATE(B49," ", C49)</f>
        <v>3.3 Environmental</v>
      </c>
    </row>
    <row r="13" spans="1:4" x14ac:dyDescent="0.2">
      <c r="A13" s="35"/>
      <c r="B13" s="38"/>
      <c r="C13" s="41" t="s">
        <v>43</v>
      </c>
      <c r="D13" t="str">
        <f>CONCATENATE(B58," ", C58)</f>
        <v>4.1 Safety</v>
      </c>
    </row>
    <row r="14" spans="1:4" x14ac:dyDescent="0.2">
      <c r="A14" s="35"/>
      <c r="B14" s="38"/>
      <c r="C14" s="41" t="s">
        <v>44</v>
      </c>
      <c r="D14" t="str">
        <f>CONCATENATE(B66," ", C66)</f>
        <v>4.2 Security</v>
      </c>
    </row>
    <row r="15" spans="1:4" x14ac:dyDescent="0.2">
      <c r="A15" s="35"/>
      <c r="B15" s="38"/>
      <c r="C15" s="41" t="s">
        <v>45</v>
      </c>
      <c r="D15" t="str">
        <f>CONCATENATE(B69," ", C69)</f>
        <v>4.3 Quality</v>
      </c>
    </row>
    <row r="16" spans="1:4" x14ac:dyDescent="0.2">
      <c r="A16" s="35"/>
      <c r="B16" s="36"/>
      <c r="C16" s="42"/>
      <c r="D16" t="str">
        <f>CONCATENATE(B81," ", C81)</f>
        <v>5.1 Supply Chain</v>
      </c>
    </row>
    <row r="17" spans="1:4" x14ac:dyDescent="0.2">
      <c r="A17" s="35" t="s">
        <v>46</v>
      </c>
      <c r="B17" s="36"/>
      <c r="C17" s="37"/>
      <c r="D17" t="str">
        <f>CONCATENATE(B88," ", C88)</f>
        <v>5.2 Contractor Capability</v>
      </c>
    </row>
    <row r="18" spans="1:4" x14ac:dyDescent="0.2">
      <c r="A18" s="35"/>
      <c r="B18" s="38">
        <v>2.1</v>
      </c>
      <c r="C18" s="37" t="s">
        <v>317</v>
      </c>
      <c r="D18" t="str">
        <f>CONCATENATE(B96," ", C96)</f>
        <v>6.1 Technology</v>
      </c>
    </row>
    <row r="19" spans="1:4" x14ac:dyDescent="0.2">
      <c r="A19" s="35"/>
      <c r="B19" s="36"/>
      <c r="C19" s="39" t="s">
        <v>47</v>
      </c>
      <c r="D19" t="str">
        <f>CONCATENATE(B108," ", C108)</f>
        <v>6.2 Information Technology</v>
      </c>
    </row>
    <row r="20" spans="1:4" x14ac:dyDescent="0.2">
      <c r="A20" s="35"/>
      <c r="B20" s="36"/>
      <c r="C20" s="39" t="s">
        <v>48</v>
      </c>
      <c r="D20" t="str">
        <f>CONCATENATE(B113," ", C113)</f>
        <v>7.1 Fabrication/Manufacture</v>
      </c>
    </row>
    <row r="21" spans="1:4" x14ac:dyDescent="0.2">
      <c r="A21" s="35"/>
      <c r="B21" s="36"/>
      <c r="C21" s="39" t="s">
        <v>49</v>
      </c>
      <c r="D21" t="str">
        <f>CONCATENATE(B126," ", C126)</f>
        <v>8.1 Construction Strategy</v>
      </c>
    </row>
    <row r="22" spans="1:4" x14ac:dyDescent="0.2">
      <c r="A22" s="35"/>
      <c r="B22" s="36"/>
      <c r="C22" s="39" t="s">
        <v>50</v>
      </c>
      <c r="D22" t="str">
        <f>CONCATENATE(B129," ", C129)</f>
        <v xml:space="preserve">8.2 Construction </v>
      </c>
    </row>
    <row r="23" spans="1:4" x14ac:dyDescent="0.2">
      <c r="A23" s="35"/>
      <c r="B23" s="36"/>
      <c r="C23" s="37"/>
      <c r="D23" t="str">
        <f>CONCATENATE(B140," ", C140)</f>
        <v>9.1 Interfaces</v>
      </c>
    </row>
    <row r="24" spans="1:4" x14ac:dyDescent="0.2">
      <c r="A24" s="35"/>
      <c r="B24" s="38">
        <v>2.2000000000000002</v>
      </c>
      <c r="C24" s="37" t="s">
        <v>318</v>
      </c>
      <c r="D24" t="str">
        <f>CONCATENATE(B147," ", C147)</f>
        <v>9.2 Integration</v>
      </c>
    </row>
    <row r="25" spans="1:4" x14ac:dyDescent="0.2">
      <c r="A25" s="35"/>
      <c r="B25" s="38"/>
      <c r="C25" s="43" t="s">
        <v>151</v>
      </c>
      <c r="D25" t="str">
        <f>CONCATENATE(B153," ", C153)</f>
        <v>9.3 Assembly</v>
      </c>
    </row>
    <row r="26" spans="1:4" x14ac:dyDescent="0.2">
      <c r="A26" s="35"/>
      <c r="B26" s="38"/>
      <c r="C26" s="39" t="s">
        <v>51</v>
      </c>
      <c r="D26" t="str">
        <f>CONCATENATE(B164," ", C164)</f>
        <v>10.1 Testing</v>
      </c>
    </row>
    <row r="27" spans="1:4" x14ac:dyDescent="0.2">
      <c r="A27" s="35"/>
      <c r="B27" s="38"/>
      <c r="C27" s="39" t="s">
        <v>52</v>
      </c>
      <c r="D27" t="str">
        <f>CONCATENATE(B167," ", C167)</f>
        <v>10.2 Operations</v>
      </c>
    </row>
    <row r="28" spans="1:4" x14ac:dyDescent="0.2">
      <c r="A28" s="35"/>
      <c r="B28" s="38"/>
      <c r="C28" s="39"/>
      <c r="D28" t="str">
        <f>CONCATENATE(B177," ", C177)</f>
        <v>11.1 Free Category - enter here any other risk that does not comfortably fit into the above</v>
      </c>
    </row>
    <row r="29" spans="1:4" x14ac:dyDescent="0.2">
      <c r="A29" s="35"/>
      <c r="B29" s="38">
        <v>2.2999999999999998</v>
      </c>
      <c r="C29" s="40" t="s">
        <v>319</v>
      </c>
    </row>
    <row r="30" spans="1:4" x14ac:dyDescent="0.2">
      <c r="A30" s="35"/>
      <c r="B30" s="38"/>
      <c r="C30" s="39" t="s">
        <v>53</v>
      </c>
    </row>
    <row r="31" spans="1:4" x14ac:dyDescent="0.2">
      <c r="A31" s="35"/>
      <c r="B31" s="38"/>
      <c r="C31" s="39" t="s">
        <v>54</v>
      </c>
    </row>
    <row r="32" spans="1:4" x14ac:dyDescent="0.2">
      <c r="A32" s="35"/>
      <c r="B32" s="38"/>
      <c r="C32" s="39" t="s">
        <v>55</v>
      </c>
    </row>
    <row r="33" spans="1:3" x14ac:dyDescent="0.2">
      <c r="A33" s="35"/>
      <c r="B33" s="38"/>
      <c r="C33" s="39"/>
    </row>
    <row r="34" spans="1:3" x14ac:dyDescent="0.2">
      <c r="A34" s="35"/>
      <c r="B34" s="38">
        <v>2.4</v>
      </c>
      <c r="C34" s="40" t="s">
        <v>320</v>
      </c>
    </row>
    <row r="35" spans="1:3" x14ac:dyDescent="0.2">
      <c r="A35" s="35"/>
      <c r="B35" s="38"/>
      <c r="C35" s="39" t="s">
        <v>56</v>
      </c>
    </row>
    <row r="36" spans="1:3" x14ac:dyDescent="0.2">
      <c r="A36" s="35"/>
      <c r="B36" s="38"/>
      <c r="C36" s="39" t="s">
        <v>57</v>
      </c>
    </row>
    <row r="37" spans="1:3" x14ac:dyDescent="0.2">
      <c r="A37" s="35"/>
      <c r="B37" s="38"/>
      <c r="C37" s="39" t="s">
        <v>58</v>
      </c>
    </row>
    <row r="38" spans="1:3" x14ac:dyDescent="0.2">
      <c r="A38" s="35"/>
      <c r="B38" s="36"/>
      <c r="C38" s="42"/>
    </row>
    <row r="39" spans="1:3" x14ac:dyDescent="0.2">
      <c r="A39" s="35" t="s">
        <v>59</v>
      </c>
      <c r="B39" s="36"/>
      <c r="C39" s="37"/>
    </row>
    <row r="40" spans="1:3" x14ac:dyDescent="0.2">
      <c r="A40" s="35"/>
      <c r="B40" s="38">
        <v>3.1</v>
      </c>
      <c r="C40" s="37" t="s">
        <v>321</v>
      </c>
    </row>
    <row r="41" spans="1:3" x14ac:dyDescent="0.2">
      <c r="A41" s="35"/>
      <c r="B41" s="38"/>
      <c r="C41" s="43" t="s">
        <v>60</v>
      </c>
    </row>
    <row r="42" spans="1:3" x14ac:dyDescent="0.2">
      <c r="A42" s="35"/>
      <c r="B42" s="38"/>
      <c r="C42" s="43" t="s">
        <v>61</v>
      </c>
    </row>
    <row r="43" spans="1:3" x14ac:dyDescent="0.2">
      <c r="A43" s="35"/>
      <c r="B43" s="38"/>
      <c r="C43" s="43" t="s">
        <v>62</v>
      </c>
    </row>
    <row r="44" spans="1:3" x14ac:dyDescent="0.2">
      <c r="A44" s="35"/>
      <c r="B44" s="36"/>
      <c r="C44" s="37"/>
    </row>
    <row r="45" spans="1:3" x14ac:dyDescent="0.2">
      <c r="A45" s="35"/>
      <c r="B45" s="38">
        <v>3.2</v>
      </c>
      <c r="C45" s="37" t="s">
        <v>322</v>
      </c>
    </row>
    <row r="46" spans="1:3" x14ac:dyDescent="0.2">
      <c r="A46" s="35"/>
      <c r="B46" s="38"/>
      <c r="C46" s="43" t="s">
        <v>145</v>
      </c>
    </row>
    <row r="47" spans="1:3" x14ac:dyDescent="0.2">
      <c r="A47" s="35"/>
      <c r="B47" s="38"/>
      <c r="C47" s="43" t="s">
        <v>63</v>
      </c>
    </row>
    <row r="48" spans="1:3" x14ac:dyDescent="0.2">
      <c r="A48" s="35"/>
      <c r="B48" s="38"/>
      <c r="C48" s="37"/>
    </row>
    <row r="49" spans="1:3" x14ac:dyDescent="0.2">
      <c r="A49" s="35"/>
      <c r="B49" s="38">
        <v>3.3</v>
      </c>
      <c r="C49" s="37" t="s">
        <v>323</v>
      </c>
    </row>
    <row r="50" spans="1:3" x14ac:dyDescent="0.2">
      <c r="A50" s="35"/>
      <c r="B50" s="38"/>
      <c r="C50" s="39" t="s">
        <v>64</v>
      </c>
    </row>
    <row r="51" spans="1:3" x14ac:dyDescent="0.2">
      <c r="A51" s="35"/>
      <c r="B51" s="38"/>
      <c r="C51" s="43" t="s">
        <v>65</v>
      </c>
    </row>
    <row r="52" spans="1:3" x14ac:dyDescent="0.2">
      <c r="A52" s="35"/>
      <c r="B52" s="38"/>
      <c r="C52" s="39" t="s">
        <v>66</v>
      </c>
    </row>
    <row r="53" spans="1:3" x14ac:dyDescent="0.2">
      <c r="A53" s="35"/>
      <c r="B53" s="38"/>
      <c r="C53" s="43" t="s">
        <v>67</v>
      </c>
    </row>
    <row r="54" spans="1:3" x14ac:dyDescent="0.2">
      <c r="A54" s="35"/>
      <c r="B54" s="36"/>
      <c r="C54" s="39" t="s">
        <v>68</v>
      </c>
    </row>
    <row r="55" spans="1:3" x14ac:dyDescent="0.2">
      <c r="A55" s="35"/>
      <c r="B55" s="36"/>
      <c r="C55" s="39" t="s">
        <v>69</v>
      </c>
    </row>
    <row r="56" spans="1:3" x14ac:dyDescent="0.2">
      <c r="A56" s="35"/>
      <c r="B56" s="36"/>
      <c r="C56" s="37"/>
    </row>
    <row r="57" spans="1:3" x14ac:dyDescent="0.2">
      <c r="A57" s="35" t="s">
        <v>70</v>
      </c>
      <c r="B57" s="36"/>
      <c r="C57" s="37"/>
    </row>
    <row r="58" spans="1:3" x14ac:dyDescent="0.2">
      <c r="A58" s="35"/>
      <c r="B58" s="38">
        <v>4.0999999999999996</v>
      </c>
      <c r="C58" s="37" t="s">
        <v>324</v>
      </c>
    </row>
    <row r="59" spans="1:3" x14ac:dyDescent="0.2">
      <c r="A59" s="35"/>
      <c r="B59" s="38"/>
      <c r="C59" s="39" t="s">
        <v>71</v>
      </c>
    </row>
    <row r="60" spans="1:3" x14ac:dyDescent="0.2">
      <c r="A60" s="35"/>
      <c r="B60" s="38"/>
      <c r="C60" s="44" t="s">
        <v>72</v>
      </c>
    </row>
    <row r="61" spans="1:3" x14ac:dyDescent="0.2">
      <c r="A61" s="35"/>
      <c r="B61" s="38"/>
      <c r="C61" s="44" t="s">
        <v>73</v>
      </c>
    </row>
    <row r="62" spans="1:3" x14ac:dyDescent="0.2">
      <c r="A62" s="35"/>
      <c r="B62" s="38"/>
      <c r="C62" s="44" t="s">
        <v>74</v>
      </c>
    </row>
    <row r="63" spans="1:3" x14ac:dyDescent="0.2">
      <c r="A63" s="35"/>
      <c r="B63" s="38"/>
      <c r="C63" s="44" t="s">
        <v>75</v>
      </c>
    </row>
    <row r="64" spans="1:3" ht="25.5" x14ac:dyDescent="0.2">
      <c r="A64" s="35"/>
      <c r="B64" s="38"/>
      <c r="C64" s="39" t="s">
        <v>76</v>
      </c>
    </row>
    <row r="65" spans="1:3" x14ac:dyDescent="0.2">
      <c r="A65" s="35"/>
      <c r="B65" s="38"/>
      <c r="C65" s="37"/>
    </row>
    <row r="66" spans="1:3" x14ac:dyDescent="0.2">
      <c r="A66" s="35"/>
      <c r="B66" s="38">
        <v>4.2</v>
      </c>
      <c r="C66" s="37" t="s">
        <v>325</v>
      </c>
    </row>
    <row r="67" spans="1:3" x14ac:dyDescent="0.2">
      <c r="A67" s="35"/>
      <c r="B67" s="38"/>
      <c r="C67" s="43" t="s">
        <v>77</v>
      </c>
    </row>
    <row r="68" spans="1:3" x14ac:dyDescent="0.2">
      <c r="A68" s="35"/>
      <c r="B68" s="36"/>
      <c r="C68" s="37"/>
    </row>
    <row r="69" spans="1:3" x14ac:dyDescent="0.2">
      <c r="A69" s="35"/>
      <c r="B69" s="38">
        <v>4.3</v>
      </c>
      <c r="C69" s="37" t="s">
        <v>326</v>
      </c>
    </row>
    <row r="70" spans="1:3" x14ac:dyDescent="0.2">
      <c r="A70" s="35"/>
      <c r="B70" s="38"/>
      <c r="C70" s="39" t="s">
        <v>78</v>
      </c>
    </row>
    <row r="71" spans="1:3" x14ac:dyDescent="0.2">
      <c r="A71" s="35"/>
      <c r="B71" s="38"/>
      <c r="C71" s="39" t="s">
        <v>153</v>
      </c>
    </row>
    <row r="72" spans="1:3" x14ac:dyDescent="0.2">
      <c r="A72" s="35"/>
      <c r="B72" s="38"/>
      <c r="C72" s="39" t="s">
        <v>79</v>
      </c>
    </row>
    <row r="73" spans="1:3" x14ac:dyDescent="0.2">
      <c r="A73" s="35"/>
      <c r="B73" s="38"/>
      <c r="C73" s="39" t="s">
        <v>152</v>
      </c>
    </row>
    <row r="74" spans="1:3" x14ac:dyDescent="0.2">
      <c r="A74" s="35"/>
      <c r="B74" s="38"/>
      <c r="C74" s="39" t="s">
        <v>80</v>
      </c>
    </row>
    <row r="75" spans="1:3" x14ac:dyDescent="0.2">
      <c r="A75" s="35"/>
      <c r="B75" s="38"/>
      <c r="C75" s="39" t="s">
        <v>81</v>
      </c>
    </row>
    <row r="76" spans="1:3" x14ac:dyDescent="0.2">
      <c r="A76" s="35"/>
      <c r="B76" s="45"/>
      <c r="C76" s="39" t="s">
        <v>82</v>
      </c>
    </row>
    <row r="77" spans="1:3" x14ac:dyDescent="0.2">
      <c r="A77" s="35"/>
      <c r="B77" s="38"/>
      <c r="C77" s="39" t="s">
        <v>83</v>
      </c>
    </row>
    <row r="78" spans="1:3" x14ac:dyDescent="0.2">
      <c r="A78" s="35"/>
      <c r="B78" s="38"/>
      <c r="C78" s="39" t="s">
        <v>84</v>
      </c>
    </row>
    <row r="79" spans="1:3" x14ac:dyDescent="0.2">
      <c r="A79" s="35"/>
      <c r="B79" s="38"/>
      <c r="C79" s="42"/>
    </row>
    <row r="80" spans="1:3" x14ac:dyDescent="0.2">
      <c r="A80" s="35" t="s">
        <v>85</v>
      </c>
      <c r="B80" s="38"/>
      <c r="C80" s="37"/>
    </row>
    <row r="81" spans="1:3" x14ac:dyDescent="0.2">
      <c r="A81" s="35"/>
      <c r="B81" s="38">
        <v>5.0999999999999996</v>
      </c>
      <c r="C81" s="37" t="s">
        <v>327</v>
      </c>
    </row>
    <row r="82" spans="1:3" x14ac:dyDescent="0.2">
      <c r="A82" s="35"/>
      <c r="B82" s="38"/>
      <c r="C82" s="43" t="s">
        <v>86</v>
      </c>
    </row>
    <row r="83" spans="1:3" x14ac:dyDescent="0.2">
      <c r="A83" s="35"/>
      <c r="B83" s="38"/>
      <c r="C83" s="39" t="s">
        <v>146</v>
      </c>
    </row>
    <row r="84" spans="1:3" x14ac:dyDescent="0.2">
      <c r="A84" s="35"/>
      <c r="B84" s="38"/>
      <c r="C84" s="43" t="s">
        <v>87</v>
      </c>
    </row>
    <row r="85" spans="1:3" x14ac:dyDescent="0.2">
      <c r="A85" s="35"/>
      <c r="B85" s="38"/>
      <c r="C85" s="43" t="s">
        <v>88</v>
      </c>
    </row>
    <row r="86" spans="1:3" x14ac:dyDescent="0.2">
      <c r="A86" s="35"/>
      <c r="B86" s="38"/>
      <c r="C86" s="43" t="s">
        <v>162</v>
      </c>
    </row>
    <row r="87" spans="1:3" x14ac:dyDescent="0.2">
      <c r="A87" s="35"/>
      <c r="B87" s="38"/>
      <c r="C87" s="37"/>
    </row>
    <row r="88" spans="1:3" x14ac:dyDescent="0.2">
      <c r="A88" s="35"/>
      <c r="B88" s="38">
        <v>5.2</v>
      </c>
      <c r="C88" s="37" t="s">
        <v>328</v>
      </c>
    </row>
    <row r="89" spans="1:3" x14ac:dyDescent="0.2">
      <c r="A89" s="35"/>
      <c r="B89" s="38"/>
      <c r="C89" s="39" t="s">
        <v>89</v>
      </c>
    </row>
    <row r="90" spans="1:3" x14ac:dyDescent="0.2">
      <c r="A90" s="35"/>
      <c r="B90" s="38"/>
      <c r="C90" s="39" t="s">
        <v>153</v>
      </c>
    </row>
    <row r="91" spans="1:3" x14ac:dyDescent="0.2">
      <c r="A91" s="35"/>
      <c r="B91" s="38"/>
      <c r="C91" s="39" t="s">
        <v>90</v>
      </c>
    </row>
    <row r="92" spans="1:3" x14ac:dyDescent="0.2">
      <c r="A92" s="35"/>
      <c r="B92" s="38"/>
      <c r="C92" s="39" t="s">
        <v>91</v>
      </c>
    </row>
    <row r="93" spans="1:3" x14ac:dyDescent="0.2">
      <c r="A93" s="35"/>
      <c r="B93" s="38"/>
      <c r="C93" s="39" t="s">
        <v>147</v>
      </c>
    </row>
    <row r="94" spans="1:3" x14ac:dyDescent="0.2">
      <c r="A94" s="35"/>
      <c r="B94" s="38"/>
      <c r="C94" s="46"/>
    </row>
    <row r="95" spans="1:3" x14ac:dyDescent="0.2">
      <c r="A95" s="35" t="s">
        <v>92</v>
      </c>
      <c r="B95" s="38"/>
      <c r="C95" s="37"/>
    </row>
    <row r="96" spans="1:3" x14ac:dyDescent="0.2">
      <c r="A96" s="35"/>
      <c r="B96" s="38">
        <v>6.1</v>
      </c>
      <c r="C96" s="37" t="s">
        <v>329</v>
      </c>
    </row>
    <row r="97" spans="1:3" x14ac:dyDescent="0.2">
      <c r="A97" s="35"/>
      <c r="B97" s="38"/>
      <c r="C97" s="39" t="s">
        <v>93</v>
      </c>
    </row>
    <row r="98" spans="1:3" x14ac:dyDescent="0.2">
      <c r="A98" s="35"/>
      <c r="B98" s="38"/>
      <c r="C98" s="39" t="s">
        <v>94</v>
      </c>
    </row>
    <row r="99" spans="1:3" x14ac:dyDescent="0.2">
      <c r="A99" s="35"/>
      <c r="B99" s="38"/>
      <c r="C99" s="39" t="s">
        <v>95</v>
      </c>
    </row>
    <row r="100" spans="1:3" x14ac:dyDescent="0.2">
      <c r="A100" s="35"/>
      <c r="B100" s="38"/>
      <c r="C100" s="39" t="s">
        <v>96</v>
      </c>
    </row>
    <row r="101" spans="1:3" x14ac:dyDescent="0.2">
      <c r="A101" s="35"/>
      <c r="B101" s="38"/>
      <c r="C101" s="39" t="s">
        <v>97</v>
      </c>
    </row>
    <row r="102" spans="1:3" x14ac:dyDescent="0.2">
      <c r="A102" s="35"/>
      <c r="B102" s="38"/>
      <c r="C102" s="39" t="s">
        <v>98</v>
      </c>
    </row>
    <row r="103" spans="1:3" x14ac:dyDescent="0.2">
      <c r="A103" s="35"/>
      <c r="B103" s="38"/>
      <c r="C103" s="39" t="s">
        <v>99</v>
      </c>
    </row>
    <row r="104" spans="1:3" x14ac:dyDescent="0.2">
      <c r="A104" s="35"/>
      <c r="B104" s="38"/>
      <c r="C104" s="39" t="s">
        <v>100</v>
      </c>
    </row>
    <row r="105" spans="1:3" x14ac:dyDescent="0.2">
      <c r="A105" s="35"/>
      <c r="B105" s="38"/>
      <c r="C105" s="39" t="s">
        <v>101</v>
      </c>
    </row>
    <row r="106" spans="1:3" x14ac:dyDescent="0.2">
      <c r="A106" s="35"/>
      <c r="B106" s="38"/>
      <c r="C106" s="39" t="s">
        <v>154</v>
      </c>
    </row>
    <row r="107" spans="1:3" x14ac:dyDescent="0.2">
      <c r="A107" s="35"/>
      <c r="B107" s="38"/>
      <c r="C107" s="37"/>
    </row>
    <row r="108" spans="1:3" x14ac:dyDescent="0.2">
      <c r="A108" s="35"/>
      <c r="B108" s="38">
        <v>6.2</v>
      </c>
      <c r="C108" s="37" t="s">
        <v>330</v>
      </c>
    </row>
    <row r="109" spans="1:3" x14ac:dyDescent="0.2">
      <c r="A109" s="35"/>
      <c r="B109" s="38"/>
      <c r="C109" s="43" t="s">
        <v>102</v>
      </c>
    </row>
    <row r="110" spans="1:3" x14ac:dyDescent="0.2">
      <c r="A110" s="35"/>
      <c r="B110" s="38"/>
      <c r="C110" s="43" t="s">
        <v>103</v>
      </c>
    </row>
    <row r="111" spans="1:3" x14ac:dyDescent="0.2">
      <c r="A111" s="35"/>
      <c r="B111" s="38"/>
      <c r="C111" s="42"/>
    </row>
    <row r="112" spans="1:3" x14ac:dyDescent="0.2">
      <c r="A112" s="35" t="s">
        <v>104</v>
      </c>
      <c r="B112" s="38"/>
      <c r="C112" s="37"/>
    </row>
    <row r="113" spans="1:3" x14ac:dyDescent="0.2">
      <c r="A113" s="35"/>
      <c r="B113" s="38">
        <v>7.1</v>
      </c>
      <c r="C113" s="37" t="s">
        <v>331</v>
      </c>
    </row>
    <row r="114" spans="1:3" x14ac:dyDescent="0.2">
      <c r="A114" s="35"/>
      <c r="B114" s="38"/>
      <c r="C114" s="43" t="s">
        <v>105</v>
      </c>
    </row>
    <row r="115" spans="1:3" x14ac:dyDescent="0.2">
      <c r="A115" s="35"/>
      <c r="B115" s="38"/>
      <c r="C115" s="47" t="s">
        <v>155</v>
      </c>
    </row>
    <row r="116" spans="1:3" x14ac:dyDescent="0.2">
      <c r="A116" s="35"/>
      <c r="B116" s="38"/>
      <c r="C116" s="47" t="s">
        <v>156</v>
      </c>
    </row>
    <row r="117" spans="1:3" x14ac:dyDescent="0.2">
      <c r="A117" s="35"/>
      <c r="B117" s="38"/>
      <c r="C117" s="47" t="s">
        <v>106</v>
      </c>
    </row>
    <row r="118" spans="1:3" x14ac:dyDescent="0.2">
      <c r="A118" s="35"/>
      <c r="B118" s="38"/>
      <c r="C118" s="47" t="s">
        <v>107</v>
      </c>
    </row>
    <row r="119" spans="1:3" x14ac:dyDescent="0.2">
      <c r="A119" s="35"/>
      <c r="B119" s="38"/>
      <c r="C119" s="47" t="s">
        <v>157</v>
      </c>
    </row>
    <row r="120" spans="1:3" x14ac:dyDescent="0.2">
      <c r="A120" s="35"/>
      <c r="B120" s="38"/>
      <c r="C120" s="47" t="s">
        <v>158</v>
      </c>
    </row>
    <row r="121" spans="1:3" x14ac:dyDescent="0.2">
      <c r="A121" s="35"/>
      <c r="B121" s="38"/>
      <c r="C121" s="43" t="s">
        <v>108</v>
      </c>
    </row>
    <row r="122" spans="1:3" x14ac:dyDescent="0.2">
      <c r="A122" s="35"/>
      <c r="B122" s="38"/>
      <c r="C122" s="43" t="s">
        <v>109</v>
      </c>
    </row>
    <row r="123" spans="1:3" x14ac:dyDescent="0.2">
      <c r="A123" s="35"/>
      <c r="B123" s="38"/>
      <c r="C123" s="47" t="s">
        <v>110</v>
      </c>
    </row>
    <row r="124" spans="1:3" x14ac:dyDescent="0.2">
      <c r="A124" s="35"/>
      <c r="B124" s="38"/>
      <c r="C124" s="37"/>
    </row>
    <row r="125" spans="1:3" x14ac:dyDescent="0.2">
      <c r="A125" s="35" t="s">
        <v>111</v>
      </c>
      <c r="B125" s="38"/>
      <c r="C125" s="37"/>
    </row>
    <row r="126" spans="1:3" x14ac:dyDescent="0.2">
      <c r="A126" s="35"/>
      <c r="B126" s="38">
        <v>8.1</v>
      </c>
      <c r="C126" s="48" t="s">
        <v>332</v>
      </c>
    </row>
    <row r="127" spans="1:3" x14ac:dyDescent="0.2">
      <c r="A127" s="35"/>
      <c r="B127" s="38"/>
      <c r="C127" s="41" t="s">
        <v>112</v>
      </c>
    </row>
    <row r="128" spans="1:3" x14ac:dyDescent="0.2">
      <c r="A128" s="35"/>
      <c r="B128" s="38"/>
      <c r="C128" s="42"/>
    </row>
    <row r="129" spans="1:3" x14ac:dyDescent="0.2">
      <c r="A129" s="35"/>
      <c r="B129" s="38">
        <v>8.1999999999999993</v>
      </c>
      <c r="C129" s="48" t="s">
        <v>333</v>
      </c>
    </row>
    <row r="130" spans="1:3" x14ac:dyDescent="0.2">
      <c r="A130" s="35"/>
      <c r="B130" s="38"/>
      <c r="C130" s="47" t="s">
        <v>113</v>
      </c>
    </row>
    <row r="131" spans="1:3" x14ac:dyDescent="0.2">
      <c r="A131" s="35"/>
      <c r="B131" s="38"/>
      <c r="C131" s="47" t="s">
        <v>114</v>
      </c>
    </row>
    <row r="132" spans="1:3" x14ac:dyDescent="0.2">
      <c r="A132" s="35"/>
      <c r="B132" s="38"/>
      <c r="C132" s="47" t="s">
        <v>115</v>
      </c>
    </row>
    <row r="133" spans="1:3" x14ac:dyDescent="0.2">
      <c r="A133" s="35"/>
      <c r="B133" s="38"/>
      <c r="C133" s="47" t="s">
        <v>148</v>
      </c>
    </row>
    <row r="134" spans="1:3" x14ac:dyDescent="0.2">
      <c r="A134" s="35"/>
      <c r="B134" s="38"/>
      <c r="C134" s="47" t="s">
        <v>161</v>
      </c>
    </row>
    <row r="135" spans="1:3" x14ac:dyDescent="0.2">
      <c r="A135" s="35"/>
      <c r="B135" s="38"/>
      <c r="C135" s="47" t="s">
        <v>159</v>
      </c>
    </row>
    <row r="136" spans="1:3" x14ac:dyDescent="0.2">
      <c r="A136" s="35"/>
      <c r="B136" s="38"/>
      <c r="C136" s="47" t="s">
        <v>160</v>
      </c>
    </row>
    <row r="137" spans="1:3" x14ac:dyDescent="0.2">
      <c r="A137" s="35"/>
      <c r="B137" s="38"/>
      <c r="C137" s="47" t="s">
        <v>116</v>
      </c>
    </row>
    <row r="138" spans="1:3" x14ac:dyDescent="0.2">
      <c r="A138" s="35"/>
      <c r="B138" s="38"/>
      <c r="C138" s="42"/>
    </row>
    <row r="139" spans="1:3" x14ac:dyDescent="0.2">
      <c r="A139" s="35" t="s">
        <v>117</v>
      </c>
      <c r="B139" s="38"/>
      <c r="C139" s="37"/>
    </row>
    <row r="140" spans="1:3" x14ac:dyDescent="0.2">
      <c r="A140" s="35"/>
      <c r="B140" s="38">
        <v>9.1</v>
      </c>
      <c r="C140" s="49" t="s">
        <v>334</v>
      </c>
    </row>
    <row r="141" spans="1:3" x14ac:dyDescent="0.2">
      <c r="A141" s="35"/>
      <c r="B141" s="38"/>
      <c r="C141" s="39" t="s">
        <v>118</v>
      </c>
    </row>
    <row r="142" spans="1:3" x14ac:dyDescent="0.2">
      <c r="A142" s="35"/>
      <c r="B142" s="38"/>
      <c r="C142" s="39" t="s">
        <v>119</v>
      </c>
    </row>
    <row r="143" spans="1:3" x14ac:dyDescent="0.2">
      <c r="A143" s="35"/>
      <c r="B143" s="38"/>
      <c r="C143" s="39" t="s">
        <v>120</v>
      </c>
    </row>
    <row r="144" spans="1:3" x14ac:dyDescent="0.2">
      <c r="A144" s="35"/>
      <c r="B144" s="38"/>
      <c r="C144" s="39" t="s">
        <v>121</v>
      </c>
    </row>
    <row r="145" spans="1:3" x14ac:dyDescent="0.2">
      <c r="A145" s="35"/>
      <c r="B145" s="38"/>
      <c r="C145" s="39" t="s">
        <v>122</v>
      </c>
    </row>
    <row r="146" spans="1:3" x14ac:dyDescent="0.2">
      <c r="A146" s="35"/>
      <c r="B146" s="38"/>
      <c r="C146" s="37"/>
    </row>
    <row r="147" spans="1:3" x14ac:dyDescent="0.2">
      <c r="A147" s="35"/>
      <c r="B147" s="38">
        <v>9.1999999999999993</v>
      </c>
      <c r="C147" s="49" t="s">
        <v>335</v>
      </c>
    </row>
    <row r="148" spans="1:3" x14ac:dyDescent="0.2">
      <c r="A148" s="35"/>
      <c r="B148" s="38"/>
      <c r="C148" s="43" t="s">
        <v>149</v>
      </c>
    </row>
    <row r="149" spans="1:3" x14ac:dyDescent="0.2">
      <c r="A149" s="35"/>
      <c r="B149" s="38"/>
      <c r="C149" s="43" t="s">
        <v>123</v>
      </c>
    </row>
    <row r="150" spans="1:3" x14ac:dyDescent="0.2">
      <c r="A150" s="35"/>
      <c r="B150" s="38"/>
      <c r="C150" s="43" t="s">
        <v>124</v>
      </c>
    </row>
    <row r="151" spans="1:3" x14ac:dyDescent="0.2">
      <c r="A151" s="35"/>
      <c r="B151" s="38"/>
      <c r="C151" s="43" t="s">
        <v>125</v>
      </c>
    </row>
    <row r="152" spans="1:3" x14ac:dyDescent="0.2">
      <c r="A152" s="35"/>
      <c r="B152" s="38"/>
      <c r="C152" s="37"/>
    </row>
    <row r="153" spans="1:3" x14ac:dyDescent="0.2">
      <c r="A153" s="35"/>
      <c r="B153" s="38">
        <v>9.3000000000000007</v>
      </c>
      <c r="C153" s="49" t="s">
        <v>336</v>
      </c>
    </row>
    <row r="154" spans="1:3" x14ac:dyDescent="0.2">
      <c r="A154" s="35"/>
      <c r="B154" s="38"/>
      <c r="C154" s="47" t="s">
        <v>126</v>
      </c>
    </row>
    <row r="155" spans="1:3" x14ac:dyDescent="0.2">
      <c r="A155" s="35"/>
      <c r="B155" s="38"/>
      <c r="C155" s="47" t="s">
        <v>127</v>
      </c>
    </row>
    <row r="156" spans="1:3" x14ac:dyDescent="0.2">
      <c r="A156" s="35"/>
      <c r="B156" s="38"/>
      <c r="C156" s="47" t="s">
        <v>128</v>
      </c>
    </row>
    <row r="157" spans="1:3" x14ac:dyDescent="0.2">
      <c r="A157" s="35"/>
      <c r="B157" s="38"/>
      <c r="C157" s="47" t="s">
        <v>129</v>
      </c>
    </row>
    <row r="158" spans="1:3" x14ac:dyDescent="0.2">
      <c r="A158" s="35"/>
      <c r="B158" s="38"/>
      <c r="C158" s="43" t="s">
        <v>150</v>
      </c>
    </row>
    <row r="159" spans="1:3" x14ac:dyDescent="0.2">
      <c r="A159" s="35"/>
      <c r="B159" s="38"/>
      <c r="C159" s="43" t="s">
        <v>130</v>
      </c>
    </row>
    <row r="160" spans="1:3" x14ac:dyDescent="0.2">
      <c r="A160" s="35"/>
      <c r="B160" s="38"/>
      <c r="C160" s="47" t="s">
        <v>131</v>
      </c>
    </row>
    <row r="161" spans="1:3" x14ac:dyDescent="0.2">
      <c r="A161" s="35"/>
      <c r="B161" s="38"/>
      <c r="C161" s="47" t="s">
        <v>132</v>
      </c>
    </row>
    <row r="162" spans="1:3" x14ac:dyDescent="0.2">
      <c r="A162" s="35"/>
      <c r="B162" s="38"/>
      <c r="C162" s="39"/>
    </row>
    <row r="163" spans="1:3" x14ac:dyDescent="0.2">
      <c r="A163" s="35" t="s">
        <v>133</v>
      </c>
      <c r="B163" s="38"/>
      <c r="C163" s="37"/>
    </row>
    <row r="164" spans="1:3" x14ac:dyDescent="0.2">
      <c r="A164" s="35"/>
      <c r="B164" s="38">
        <v>10.1</v>
      </c>
      <c r="C164" s="48" t="s">
        <v>337</v>
      </c>
    </row>
    <row r="165" spans="1:3" x14ac:dyDescent="0.2">
      <c r="A165" s="35"/>
      <c r="B165" s="38"/>
      <c r="C165" s="41" t="s">
        <v>134</v>
      </c>
    </row>
    <row r="166" spans="1:3" x14ac:dyDescent="0.2">
      <c r="A166" s="35"/>
      <c r="B166" s="38"/>
      <c r="C166" s="42"/>
    </row>
    <row r="167" spans="1:3" x14ac:dyDescent="0.2">
      <c r="A167" s="35"/>
      <c r="B167" s="38">
        <v>10.199999999999999</v>
      </c>
      <c r="C167" s="48" t="s">
        <v>338</v>
      </c>
    </row>
    <row r="168" spans="1:3" x14ac:dyDescent="0.2">
      <c r="A168" s="35"/>
      <c r="B168" s="38"/>
      <c r="C168" s="41" t="s">
        <v>135</v>
      </c>
    </row>
    <row r="169" spans="1:3" x14ac:dyDescent="0.2">
      <c r="A169" s="35"/>
      <c r="B169" s="38"/>
      <c r="C169" s="47" t="s">
        <v>136</v>
      </c>
    </row>
    <row r="170" spans="1:3" x14ac:dyDescent="0.2">
      <c r="A170" s="35"/>
      <c r="B170" s="38"/>
      <c r="C170" s="47" t="s">
        <v>137</v>
      </c>
    </row>
    <row r="171" spans="1:3" x14ac:dyDescent="0.2">
      <c r="A171" s="35"/>
      <c r="B171" s="38"/>
      <c r="C171" s="47" t="s">
        <v>138</v>
      </c>
    </row>
    <row r="172" spans="1:3" x14ac:dyDescent="0.2">
      <c r="A172" s="35"/>
      <c r="B172" s="38"/>
      <c r="C172" s="47" t="s">
        <v>139</v>
      </c>
    </row>
    <row r="173" spans="1:3" x14ac:dyDescent="0.2">
      <c r="A173" s="35"/>
      <c r="B173" s="38"/>
      <c r="C173" s="47" t="s">
        <v>140</v>
      </c>
    </row>
    <row r="174" spans="1:3" x14ac:dyDescent="0.2">
      <c r="A174" s="35"/>
      <c r="B174" s="38"/>
      <c r="C174" s="47" t="s">
        <v>141</v>
      </c>
    </row>
    <row r="175" spans="1:3" x14ac:dyDescent="0.2">
      <c r="A175" s="35"/>
      <c r="B175" s="38"/>
      <c r="C175" s="42"/>
    </row>
    <row r="176" spans="1:3" x14ac:dyDescent="0.2">
      <c r="A176" s="35" t="s">
        <v>142</v>
      </c>
      <c r="B176" s="38"/>
      <c r="C176" s="37"/>
    </row>
    <row r="177" spans="1:3" x14ac:dyDescent="0.2">
      <c r="A177" s="50"/>
      <c r="B177" s="38">
        <v>11.1</v>
      </c>
      <c r="C177" s="49" t="s">
        <v>143</v>
      </c>
    </row>
    <row r="178" spans="1:3" x14ac:dyDescent="0.2">
      <c r="A178" s="50"/>
      <c r="B178" s="38"/>
      <c r="C178" s="51"/>
    </row>
    <row r="179" spans="1:3" ht="13.5" thickBot="1" x14ac:dyDescent="0.25">
      <c r="A179" s="52"/>
      <c r="B179" s="53"/>
      <c r="C179" s="54"/>
    </row>
  </sheetData>
  <autoFilter ref="B1:B179"/>
  <pageMargins left="0.70866141732283472" right="0.70866141732283472" top="0.74803149606299213" bottom="0.74803149606299213" header="0.31496062992125984" footer="0.31496062992125984"/>
  <pageSetup paperSize="9" scale="67" fitToHeight="0" orientation="portrait" r:id="rId1"/>
  <rowBreaks count="2" manualBreakCount="2">
    <brk id="79" max="2" man="1"/>
    <brk id="162" max="2"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RISK REGISTER</vt:lpstr>
      <vt:lpstr>THREAT Rating Information</vt:lpstr>
      <vt:lpstr>OPPORTUNITY Rating Information</vt:lpstr>
      <vt:lpstr>RBS</vt:lpstr>
      <vt:lpstr>OPRESP</vt:lpstr>
      <vt:lpstr>'OPPORTUNITY Rating Information'!Print_Area</vt:lpstr>
      <vt:lpstr>RBS!Print_Area</vt:lpstr>
      <vt:lpstr>'RISK REGISTER'!Print_Area</vt:lpstr>
      <vt:lpstr>'THREAT Rating Information'!Print_Area</vt:lpstr>
      <vt:lpstr>'RISK REGISTER'!Print_Titles</vt:lpstr>
      <vt:lpstr>RBSLIST</vt:lpstr>
      <vt:lpstr>THRESP</vt:lpstr>
    </vt:vector>
  </TitlesOfParts>
  <Company>Fusion For Energy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rodridi</dc:creator>
  <cp:lastModifiedBy>Jover Sanz-Pastor Teresa (F4E)</cp:lastModifiedBy>
  <cp:lastPrinted>2011-10-27T15:58:23Z</cp:lastPrinted>
  <dcterms:created xsi:type="dcterms:W3CDTF">2009-02-12T16:23:45Z</dcterms:created>
  <dcterms:modified xsi:type="dcterms:W3CDTF">2013-10-10T12:23:33Z</dcterms:modified>
</cp:coreProperties>
</file>